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6C67B2B7-7BE5-4D23-9397-F19D558CD3FF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Matriz objetivos metas indi" sheetId="1" r:id="rId1"/>
    <sheet name="Hoja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>#REF!</definedName>
    <definedName name="_Key1">#REF!</definedName>
    <definedName name="_Key2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>0</definedName>
    <definedName name="_Order2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>#REF!</definedName>
    <definedName name="A_impresión_IM">#REF!</definedName>
    <definedName name="aa">[8]APUS!$D$12</definedName>
    <definedName name="aaa">#REF!</definedName>
    <definedName name="AAS">[9]Controles!#REF!</definedName>
    <definedName name="ab">#REF!</definedName>
    <definedName name="ABONADOR" localSheetId="0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'[10]Lista tipo de actividad '!$A$1:$A$4</definedName>
    <definedName name="Actividad">#REF!</definedName>
    <definedName name="ADECUACION_RAICES___TALLOS" localSheetId="0">#REF!</definedName>
    <definedName name="ADECUACION_RAICES___TALLOS">#REF!</definedName>
    <definedName name="adgasg">[11]Presupuesto!#REF!</definedName>
    <definedName name="ADMINISTRACION">#REF!</definedName>
    <definedName name="ADMINISTRATIVO_PALANTA">'[12]LISTADO MATRIZ EPP'!#REF!</definedName>
    <definedName name="ADMINISTRATIVO_PLANTA" localSheetId="0">#REF!</definedName>
    <definedName name="ADMINISTRATIVO_PLANTA">#REF!</definedName>
    <definedName name="ADMON">#REF!</definedName>
    <definedName name="ADMON_PLANTA" localSheetId="0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[11]Presupuesto!#REF!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 localSheetId="0">#REF!</definedName>
    <definedName name="ALMACEN">#REF!</definedName>
    <definedName name="ANABANCO">'[13]ANALISIS RESUMIDOS'!$A$2:$D$2609</definedName>
    <definedName name="ANE">'[14]ANEXO 7'!#REF!</definedName>
    <definedName name="año_ind" localSheetId="0">#REF!</definedName>
    <definedName name="año_ind">#REF!</definedName>
    <definedName name="APLIC_POLEN" localSheetId="0">#REF!</definedName>
    <definedName name="APLIC_POLEN">#REF!</definedName>
    <definedName name="APLICACIÓN_AGROQUIMICOS" localSheetId="0">#REF!</definedName>
    <definedName name="APLICACIÓN_AGROQUIMICOS">#REF!</definedName>
    <definedName name="APLICADOR_DE_POLEN" localSheetId="0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[15]Hoja3!$B$1:$B$2</definedName>
    <definedName name="Área_de_Cantidades">#REF!</definedName>
    <definedName name="_xlnm.Print_Area" localSheetId="0">'Matriz objetivos metas indi'!$A$1:$AL$61</definedName>
    <definedName name="arena">90000</definedName>
    <definedName name="AS">'[9]Barra proceso'!#REF!</definedName>
    <definedName name="aseo">'[2]Analisis Initarios '!$B$739</definedName>
    <definedName name="aseo1">'[2]Analisis Initarios '!$F$759</definedName>
    <definedName name="ASFALTO">'[16]5.2'!$D$21</definedName>
    <definedName name="asfalto1">'[2]Analisis Initarios '!$F$2560</definedName>
    <definedName name="ay">24330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[17]OFICIOS!$A$1:$A$17</definedName>
    <definedName name="BAPROCESO">'[9]Barra proceso'!$B$3:$B$41</definedName>
    <definedName name="BBBBBBBBBBBBBBBBBBBBBBBBBBBBBBBB">'[4]1'!#REF!</definedName>
    <definedName name="beafuente" localSheetId="0">'[10]Lista controles'!$B$2:$B$34</definedName>
    <definedName name="beafuente">'[18]Lista controles'!$B$2:$B$34</definedName>
    <definedName name="beafuentes">[9]Controles!#REF!</definedName>
    <definedName name="BIODIESEL_LABORATORIO" localSheetId="0">#REF!</definedName>
    <definedName name="BIODIESEL_LABORATORIO">#REF!</definedName>
    <definedName name="BIODIESEL_RECIBO_DESPACHO_MATPEL" localSheetId="0">#REF!</definedName>
    <definedName name="BIODIESEL_RECIBO_DESPACHO_MATPEL">#REF!</definedName>
    <definedName name="bn">[19]Perdida!$B$3:$B$40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 localSheetId="0">'[10]Lista controles'!$B$104:$B$126</definedName>
    <definedName name="BPREVEN">'[18]Lista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 localSheetId="0">#REF!</definedName>
    <definedName name="CALDERAS">#REF!</definedName>
    <definedName name="CAMECO" localSheetId="0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>[17]Controles!$B$43:$B$57</definedName>
    <definedName name="CONTMEDIO">[17]Controles!$B$65:$B$85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>'[20]Barra Control (intervencion)'!#REF!</definedName>
    <definedName name="CONTROL_MALEZAS" localSheetId="0">#REF!</definedName>
    <definedName name="CONTROL_MALEZAS">#REF!</definedName>
    <definedName name="Controles">'[20]Barra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 localSheetId="0">#REF!</definedName>
    <definedName name="COSECHAPODA">#REF!</definedName>
    <definedName name="COSECHERO" localSheetId="0">#REF!</definedName>
    <definedName name="COSECHERO">#REF!</definedName>
    <definedName name="COSECHERO_PODADOR_PALMA_AFRIC" localSheetId="0">#REF!</definedName>
    <definedName name="COSECHERO_PODADOR_PALMA_AFRIC">#REF!</definedName>
    <definedName name="COSECHERO_PODADOR_PALMA_AFRICANA" localSheetId="0">#REF!</definedName>
    <definedName name="COSECHERO_PODADOR_PALMA_AFRICANA">#REF!</definedName>
    <definedName name="COSECHERO_Y_PODADOR_PALMA_AFRICANA" localSheetId="0">#REF!</definedName>
    <definedName name="COSECHERO_Y_PODADOR_PALMA_AFRICANA">#REF!</definedName>
    <definedName name="cr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[21]Controles!$B$46:$B$58</definedName>
    <definedName name="cvcv">[22]Controles!$B$2:$B$19</definedName>
    <definedName name="D">#REF!</definedName>
    <definedName name="data64">[23]Factura!$D$39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'[24]Hoja de Peligros'!$B$4:$B$93</definedName>
    <definedName name="Datos_SW_G1">#REF!</definedName>
    <definedName name="Datos_SW_G2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'[25]Hoja de Peligros'!$B$4:$B$93</definedName>
    <definedName name="DENS">#REF!</definedName>
    <definedName name="densi">#REF!</definedName>
    <definedName name="DERF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'[26]1,01'!#REF!</definedName>
    <definedName name="DESCUENTOSS">'[26]1,01'!#REF!</definedName>
    <definedName name="DFSGF">#REF!</definedName>
    <definedName name="DI">#REF!</definedName>
    <definedName name="dias">[9]Controles!#REF!</definedName>
    <definedName name="DIAS_DE_INCAPACIDAD">[27]REGISTRO!$E$1:$E$7</definedName>
    <definedName name="DIESEL" localSheetId="0">#REF!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[27]REGISTRO!$BC$1:$BC$7</definedName>
    <definedName name="EE">{#N/A,#N/A,FALSE,"310.1";#N/A,#N/A,FALSE,"321.1";#N/A,#N/A,FALSE,"320.3";#N/A,#N/A,FALSE,"330.1"}</definedName>
    <definedName name="ELECTRICIST" localSheetId="0">#REF!</definedName>
    <definedName name="ELECTRICIST">#REF!</definedName>
    <definedName name="ELECTRICISTA">'[12]LISTADO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[28]EQUIPO!$B$2:$B$36</definedName>
    <definedName name="EQUIPO">#REF!</definedName>
    <definedName name="EQUIPO_1">[28]EQUIPO!$B$2:$D$36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[29]Listas!$C$3:$C$4</definedName>
    <definedName name="ESTERILIZACION" localSheetId="0">#REF!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'[30]COSTOS OFICINA'!#REF!</definedName>
    <definedName name="Excel_BuiltIn_Print_Titles_4">'[30]COSTOS CAMPAMENTO'!#REF!</definedName>
    <definedName name="externo">[31]Listas!$B$5:$B$19</definedName>
    <definedName name="FAC">#REF!</definedName>
    <definedName name="FACTURAS">#REF!</definedName>
    <definedName name="FECHA">#REF!</definedName>
    <definedName name="FECHA1">#REF!</definedName>
    <definedName name="Festivos">'[32]días habiles 2015'!$D$2:$D$21</definedName>
    <definedName name="fhg">{#N/A,#N/A,FALSE,"310.1";#N/A,#N/A,FALSE,"321.1";#N/A,#N/A,FALSE,"320.3";#N/A,#N/A,FALSE,"330.1"}</definedName>
    <definedName name="Fin_de_semana">'[32]días habiles 2015'!$M$1:$M$2</definedName>
    <definedName name="FINAL">[33]FLUJOS!#REF!</definedName>
    <definedName name="fr">{#N/A,#N/A,FALSE,"310.1";#N/A,#N/A,FALSE,"321.1";#N/A,#N/A,FALSE,"320.3";#N/A,#N/A,FALSE,"330.1"}</definedName>
    <definedName name="frecuencia">[34]Hoja2!$B$3:$B$8</definedName>
    <definedName name="FRUTO" localSheetId="0">#REF!</definedName>
    <definedName name="FRUTO">#REF!</definedName>
    <definedName name="Fuen">'[35]Lista Controles'!$B$2:$B$28</definedName>
    <definedName name="Fuente">[36]Parámetros!$E$2:$E$18</definedName>
    <definedName name="FUENTE1">'[2]Analisis Initarios '!$F$3795</definedName>
    <definedName name="FUENTE2">'[2]Analisis Initarios '!$F$3829</definedName>
    <definedName name="FUENTES">[9]Controles!#REF!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 localSheetId="0">#REF!</definedName>
    <definedName name="hhhhhh">[9]Controles!#REF!</definedName>
    <definedName name="hilo">'[2]Analisis Initarios '!$B$1205</definedName>
    <definedName name="hilo1">'[2]Analisis Initarios '!$F$1225</definedName>
    <definedName name="HOJA1">#REF!</definedName>
    <definedName name="HOLA">[21]Perdida!$B$3:$B$31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[37]Insum!$A$3:$H$100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[38]Presupuesto!#REF!</definedName>
    <definedName name="instalpasamuro">#REF!</definedName>
    <definedName name="INSUBANCO">[13]INSUMOS!$A$2:$D$6979</definedName>
    <definedName name="Insumos">[39]Insumos!$A$6:$D$90</definedName>
    <definedName name="irafuente">'[40]Lista controles (2)'!$B$2:$B$22</definedName>
    <definedName name="iramedio1">'[40]Lista controles (2)'!$B$26:$B$56</definedName>
    <definedName name="iramitigacion">'[40]Lista controles (2)'!$B$98:$B$108</definedName>
    <definedName name="iraperdida">'[40]Lista pérdida probable (2)'!$B$3:$B$36</definedName>
    <definedName name="irapersonas">'[40]Lista controles (2)'!$B$60:$B$72</definedName>
    <definedName name="iraprevencion">'[40]Lista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 localSheetId="0">#REF!</definedName>
    <definedName name="JARDINERO">#REF!</definedName>
    <definedName name="JEFE_DE_ZONA" localSheetId="0">#REF!</definedName>
    <definedName name="JEFE_DE_ZONA">#REF!</definedName>
    <definedName name="JEFE_ZONA" localSheetId="0">#REF!</definedName>
    <definedName name="JEFE_ZONA">#REF!</definedName>
    <definedName name="JOIJOIJ">'[4]1'!#REF!</definedName>
    <definedName name="JURIFUENTE">[41]Controles!$B$2:$B$19</definedName>
    <definedName name="JURIMEDIO">[41]Controles!$B$24:$B$43</definedName>
    <definedName name="JURIMITI">[41]Controles!$B$84:$B$91</definedName>
    <definedName name="JURIPERSON">[41]Controles!$B$47:$B$59</definedName>
    <definedName name="JURIPREVN">[41]Controles!$B$63:$B$81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 localSheetId="0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'[42]Acta Parcial'!#REF!</definedName>
    <definedName name="LIMPIEZA" localSheetId="0">#REF!</definedName>
    <definedName name="LIMPIEZA">#REF!</definedName>
    <definedName name="lista1" localSheetId="0">Hoja1!$E$5:$E$8</definedName>
    <definedName name="lista1">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[41]Controles!$B$2:$B$19</definedName>
    <definedName name="LOREPROCESO">'[43]Barra Proceso'!$B$3:$B$17</definedName>
    <definedName name="LORFUENTE">[41]Controles!$B$2:$B$19</definedName>
    <definedName name="LORMEDIO">[41]Controles!$B$24:$B$43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'[44]Lista controles'!$B$24:$B$43</definedName>
    <definedName name="MANCEPEL">'[9]Barra Peligro'!$A$3:$A$106</definedName>
    <definedName name="Mancepell">'[40]Lista Peligro (2)'!$A$3:$A$100</definedName>
    <definedName name="manceprevent">[22]Controles!$B$63:$B$80</definedName>
    <definedName name="MANFACT" localSheetId="0">#REF!</definedName>
    <definedName name="MANFACT">#REF!</definedName>
    <definedName name="MANFUENTE">[9]Controles!#REF!</definedName>
    <definedName name="MANMED" localSheetId="0">'[10]Lista controles'!$B$38:$B$77</definedName>
    <definedName name="MANMED">'[18]Lista controles'!$B$38:$B$77</definedName>
    <definedName name="MANMED2" localSheetId="0">'[10]Lista controles'!$B$38:$B$84</definedName>
    <definedName name="MANMED2">'[18]Lista controles'!$B$38:$B$84</definedName>
    <definedName name="MANMEDIO">[9]Controles!#REF!</definedName>
    <definedName name="MANMIT">'[45]Lista Controles'!$B$115:$B$130</definedName>
    <definedName name="MANMITI">[9]Controles!$B$28:$B$33</definedName>
    <definedName name="MANMITI1">[46]Controles!$B$25:$B$28</definedName>
    <definedName name="MANMITIS">'[47]LISTA CONTROLES'!$B$106:$B$122</definedName>
    <definedName name="MANODEOBRA">[48]MANODEOBRA!$A$9:$EL$3574</definedName>
    <definedName name="ManoObra">[49]Insum!$A$152:$H$183</definedName>
    <definedName name="MANPER" localSheetId="0">'[10]Lista pérdida probable'!$B$3:$B$37</definedName>
    <definedName name="MANPER">'[18]Lista pérdida probable'!$B$3:$B$37</definedName>
    <definedName name="MANPERD">[9]Perdida!$B$3:$B$43</definedName>
    <definedName name="MANPERSON">[9]Controles!#REF!</definedName>
    <definedName name="MANPERSONA" localSheetId="0">'[10]Lista controles'!$B$87:$B$98</definedName>
    <definedName name="MANPERSONA">'[18]Lista controles'!$B$87:$B$98</definedName>
    <definedName name="MANPESON">[21]Controles!$B$36:$B$42</definedName>
    <definedName name="MANPREVEN">[9]Controles!$B$4:$B$24</definedName>
    <definedName name="MANRIESGOS" localSheetId="0">#REF!</definedName>
    <definedName name="MANRIESGOS">#REF!</definedName>
    <definedName name="Maquinaria">[49]Insum!$A$105:$H$148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[28]MATERIAL!$B$3:$B$580</definedName>
    <definedName name="MATERIALES">[50]MATERIALES!$A$9:$DU$12719</definedName>
    <definedName name="MATRIZ">'[44]Lista Peligro'!$A$3:$A$101</definedName>
    <definedName name="MECANIC_AUTOMOTRIZ" localSheetId="0">#REF!</definedName>
    <definedName name="MECANIC_AUTOMOTRIZ">#REF!</definedName>
    <definedName name="MECÁNICO_AUTOMOTRIZ">'[12]LISTADO MATRIZ EPP'!#REF!</definedName>
    <definedName name="MECANICO_DIESEL" localSheetId="0">#REF!</definedName>
    <definedName name="MECANICO_DIESEL">#REF!</definedName>
    <definedName name="MECANICO_MTTO_PLANTA" localSheetId="0">#REF!</definedName>
    <definedName name="MECANICO_MTTO_PLANTA">#REF!</definedName>
    <definedName name="Med">'[35]Lista Controles'!$B$31:$B$68</definedName>
    <definedName name="mediacaña">'[2]Analisis Initarios '!$B$1905</definedName>
    <definedName name="mediacaña1">'[2]Analisis Initarios '!$F$1925</definedName>
    <definedName name="MEDIO">[9]Controles!#REF!</definedName>
    <definedName name="MES">[29]Listas!$B$3:$B$14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'[35]Lista Controles'!$B$116:$B$132</definedName>
    <definedName name="MITI">'[51]Lista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 localSheetId="0">#REF!</definedName>
    <definedName name="MONTACARGAS">#REF!</definedName>
    <definedName name="MONTALLANTAS" localSheetId="0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 localSheetId="0">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[37]Insum!$A$3:$H$100</definedName>
    <definedName name="No.">[27]REGISTRO!$BE$1:$BE$7</definedName>
    <definedName name="NOMBE22">#REF!</definedName>
    <definedName name="NOMBRE">[27]REGISTRO!$D$1:$D$7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 localSheetId="0">#REF!</definedName>
    <definedName name="NORMAS_APLICABLES">#REF!</definedName>
    <definedName name="NORMAS_APLICABLES_A_LOS_EPP">'[52]LISTA MATRIZ EPP'!$B$26</definedName>
    <definedName name="NORMAS_EPP" localSheetId="0">#REF!</definedName>
    <definedName name="NORMAS_EPP">#REF!</definedName>
    <definedName name="NOVEDADES">'[53]JUSTIFICACION Y NOVEDAD'!$A$4:$B$10</definedName>
    <definedName name="np">[54]APU!$E$4</definedName>
    <definedName name="Ntrab">#REF!</definedName>
    <definedName name="O">#REF!</definedName>
    <definedName name="OBRER_MONTALLANTAS" localSheetId="0">#REF!</definedName>
    <definedName name="OBRER_MONTALLANTAS">#REF!</definedName>
    <definedName name="OBRERO_CONTROL_MALEZAS_CON_BOMBA" localSheetId="0">#REF!</definedName>
    <definedName name="OBRERO_CONTROL_MALEZAS_CON_BOMBA">#REF!</definedName>
    <definedName name="OBRERO_LIMPIEZA_DE_ASEQUIAS__DRENAJES__PLATOS_CALLES" localSheetId="0">#REF!</definedName>
    <definedName name="OBRERO_LIMPIEZA_DE_ASEQUIAS__DRENAJES__PLATOS_CALLES">#REF!</definedName>
    <definedName name="OBRERO_OFICIOS_VARIOS">'[12]LISTADO MATRIZ EPP'!#REF!</definedName>
    <definedName name="OC">#REF!</definedName>
    <definedName name="of">36450</definedName>
    <definedName name="OFICIOS_VARIOS" localSheetId="0">#REF!</definedName>
    <definedName name="OFICIOS_VARIOS">#REF!</definedName>
    <definedName name="op" localSheetId="0">#REF!</definedName>
    <definedName name="op">#REF!</definedName>
    <definedName name="OPERADOR_ALZADOR" localSheetId="0">#REF!</definedName>
    <definedName name="OPERADOR_ALZADOR">#REF!</definedName>
    <definedName name="OPERADOR_ALZADORA" localSheetId="0">#REF!</definedName>
    <definedName name="OPERADOR_ALZADORA">#REF!</definedName>
    <definedName name="OPERADOR_BOMBA_ROYAL" localSheetId="0">#REF!</definedName>
    <definedName name="OPERADOR_BOMBA_ROYAL">#REF!</definedName>
    <definedName name="OPERADOR_CALDERAS" localSheetId="0">#REF!</definedName>
    <definedName name="OPERADOR_CALDERAS">#REF!</definedName>
    <definedName name="OPERADOR_CAMECO" localSheetId="0">#REF!</definedName>
    <definedName name="OPERADOR_CAMECO">#REF!</definedName>
    <definedName name="OPERADOR_CANOA___MERINERO" localSheetId="0">#REF!</definedName>
    <definedName name="OPERADOR_CANOA___MERINERO">#REF!</definedName>
    <definedName name="OPERADOR_ESTERILIZACION__DESFRUTACION___DIGESTION___PRENSADO">'[12]LISTADO MATRIZ EPP'!#REF!</definedName>
    <definedName name="OPERADOR_LABORATORIO">'[12]LISTADO MATRIZ EPP'!#REF!</definedName>
    <definedName name="OPERADOR_PALMISTERIA">'[12]LISTADO MATRIZ EPP'!#REF!</definedName>
    <definedName name="OPERADOR_RECEPCION_FRUTO">'[12]LISTADO MATRIZ EPP'!#REF!</definedName>
    <definedName name="OPERADOR_RIEGO" localSheetId="0">#REF!</definedName>
    <definedName name="OPERADOR_RIEGO">#REF!</definedName>
    <definedName name="OPERADOR_TURBO_GENERADORES">'[12]LISTADO MATRIZ EPP'!#REF!</definedName>
    <definedName name="OPERADORES_MOTOS">'[12]LISTADO MATRIZ EPP'!#REF!</definedName>
    <definedName name="OSIRWOIEROWIRJIWOEJR">'[4]1'!#REF!</definedName>
    <definedName name="P">#REF!</definedName>
    <definedName name="PAGINA_1_DE_1">#REF!</definedName>
    <definedName name="PALMISTERIA" localSheetId="0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 localSheetId="0">'[10]Lista peligro agrupado'!$A$1:$A$14</definedName>
    <definedName name="PELAGRUP">'[18]Lista peligro agrupado'!$A$1:$A$14</definedName>
    <definedName name="PELI">'[55]Lista peligro'!$A$1:$A$108</definedName>
    <definedName name="PERDIDAS">[9]Perdida!$B$3:$B$35</definedName>
    <definedName name="Pereira" localSheetId="0">#REF!</definedName>
    <definedName name="Pereira">[9]Controles!#REF!</definedName>
    <definedName name="PERFIL_DEL_TRAMO">#REF!</definedName>
    <definedName name="Pers">'[35]Lista Controles'!$B$71:$B$87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[56]RESUMEN!$A$8:$DU$2234</definedName>
    <definedName name="Prev">'[35]Lista Controles'!$B$90:$B$113</definedName>
    <definedName name="PRINT_AREA">#REF!</definedName>
    <definedName name="PRINT_AREA_MI">#REF!</definedName>
    <definedName name="PRINT_TITLES">#REF!</definedName>
    <definedName name="PRINT_TITLES_MI">#REF!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[57]APU!$E$4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[58]VALIDACION!$C$2:$C$18</definedName>
    <definedName name="resul">#REF!</definedName>
    <definedName name="RET">#REF!</definedName>
    <definedName name="retr">#REF!</definedName>
    <definedName name="rfref">#REF!</definedName>
    <definedName name="RIEGO" localSheetId="0">#REF!</definedName>
    <definedName name="RIEGO">#REF!</definedName>
    <definedName name="RIESGOS" localSheetId="0">#REF!</definedName>
    <definedName name="RIESGOS">#REF!</definedName>
    <definedName name="rr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 localSheetId="0">#REF!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 localSheetId="0">#REF!</definedName>
    <definedName name="SECERE_ZONA">#REF!</definedName>
    <definedName name="SECRE_ZONA" localSheetId="0">#REF!</definedName>
    <definedName name="SECRE_ZONA">#REF!</definedName>
    <definedName name="SegmentaciónDeDatos_AÑO1">#REF!</definedName>
    <definedName name="SERVICIO_GENERAL" localSheetId="0">#REF!</definedName>
    <definedName name="SERVICIO_GENERAL">#REF!</definedName>
    <definedName name="SERVICIOS_GENERALES" localSheetId="0">#REF!</definedName>
    <definedName name="SERVICIOS_GENERALES">#REF!</definedName>
    <definedName name="SHARED_FORMULA_21">#REF!</definedName>
    <definedName name="SlicerCache_Table_1_Col_1">#N/A</definedName>
    <definedName name="SOAT">[15]Hoja3!$A$1:$A$2</definedName>
    <definedName name="SOLADO">#REF!</definedName>
    <definedName name="SOLDADOR">'[12]LISTADO MATRIZ EPP'!#REF!</definedName>
    <definedName name="SOLDAR" localSheetId="0">#REF!</definedName>
    <definedName name="SOLDAR">#REF!</definedName>
    <definedName name="subacometeb">'[3]Analisis Electricos '!$B$187</definedName>
    <definedName name="subacometec">'[3]Analisis Electricos '!$B$221</definedName>
    <definedName name="SUBPRO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>'[21]Barra Rut'!$A$2:$A$4</definedName>
    <definedName name="TABLA">#REF!</definedName>
    <definedName name="tablerognral">'[3]Analisis Electricos '!$B$151</definedName>
    <definedName name="TANQUE">[59]Presupuesto!$A$7:$H$58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>[36]Parámetros!$G$2:$G$3</definedName>
    <definedName name="TIPO_RESIDUO">[58]VALIDACION!$D$2:$D$5</definedName>
    <definedName name="TITULO">#REF!</definedName>
    <definedName name="TítuloDeViaje">[60]VIAJE!$A$1</definedName>
    <definedName name="Títulos">'[61]062'!$A$1:$G$7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 localSheetId="0">#REF!</definedName>
    <definedName name="TRACTOR">#REF!</definedName>
    <definedName name="TRACTORISTA" localSheetId="0">#REF!</definedName>
    <definedName name="TRACTORISTA">#REF!</definedName>
    <definedName name="trans30">'[3]Analisis Electricos '!$B$6</definedName>
    <definedName name="TRANSPORTE">[62]TRANSPORTE!$A$9:$DK$6866</definedName>
    <definedName name="TRAT">[63]desmonte!$E$48</definedName>
    <definedName name="TURBO">'[12]LISTADO MATRIZ EPP'!#REF!</definedName>
    <definedName name="TURBO_GENERADOR" localSheetId="0">#REF!</definedName>
    <definedName name="TURBO_GENERADOR">#REF!</definedName>
    <definedName name="U">#REF!</definedName>
    <definedName name="Ubicación">[49]Datos!$B$4</definedName>
    <definedName name="Unidad">#REF!</definedName>
    <definedName name="Unidades">[64]Presup_Cancha!$J$13:$J$17</definedName>
    <definedName name="UTIL">#REF!</definedName>
    <definedName name="UTILIDADES">#REF!</definedName>
    <definedName name="v">'[65]Barra Rut'!$A$2:$A$4</definedName>
    <definedName name="valaudio">[66]Audiometrias!$Y$1:$Y$2</definedName>
    <definedName name="vbb">[22]Controles!$B$24:$B$43</definedName>
    <definedName name="vbv">[22]Controles!$B$63:$B$80</definedName>
    <definedName name="vcb">[22]Controles!$B$47:$B$59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 localSheetId="0">#REF!</definedName>
    <definedName name="VIGILANCIA">#REF!</definedName>
    <definedName name="VIGILANTE" localSheetId="0">#REF!</definedName>
    <definedName name="VIGILANTE">#REF!</definedName>
    <definedName name="vinilo">'[2]Analisis Initarios '!#REF!</definedName>
    <definedName name="vinilo1">'[2]Analisis Initarios '!#REF!</definedName>
    <definedName name="VISITA" localSheetId="0">#REF!</definedName>
    <definedName name="VISITA">#REF!</definedName>
    <definedName name="VISITANTES">'[12]LISTADO MATRIZ EPP'!#REF!</definedName>
    <definedName name="vnb">[22]Controles!$B$2:$B$19</definedName>
    <definedName name="vxcvcv">[22]Controles!$B$24:$B$43</definedName>
    <definedName name="W">#REF!</definedName>
    <definedName name="wrn.julio24.">{#N/A,#N/A,FALSE,"310.1";#N/A,#N/A,FALSE,"321.1";#N/A,#N/A,FALSE,"320.3";#N/A,#N/A,FALSE,"330.1"}</definedName>
    <definedName name="WSERWEER">'[67]COSTOS OFICINA'!#REF!</definedName>
    <definedName name="www">#REF!</definedName>
    <definedName name="xc">'[68]Barra Peligro'!$A$3:$A$102</definedName>
    <definedName name="XCVXCV">'[44]Lista controles'!$B$2:$B$19</definedName>
    <definedName name="XXX">'[69]4.2'!$B$38</definedName>
    <definedName name="xxxx">[11]Presupuesto!#REF!</definedName>
    <definedName name="z">#REF!</definedName>
    <definedName name="Z_6AC5A0E9_A963_4C9B_B1AE_8296683D974A_.wvu.FilterData" localSheetId="0" hidden="1">'Matriz objetivos metas indi'!$L$44:$AK$57</definedName>
    <definedName name="zapata">#REF!</definedName>
    <definedName name="ZON">#REF!</definedName>
    <definedName name="ZONA">#REF!</definedName>
    <definedName name="ZONA_PR">#REF!</definedName>
  </definedNames>
  <calcPr calcId="191029"/>
  <customWorkbookViews>
    <customWorkbookView name="Filtro 1" guid="{6AC5A0E9-A963-4C9B-B1AE-8296683D974A}" maximized="1" windowWidth="0" windowHeight="0" activeSheetId="0"/>
  </customWorkbookView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2"/>
      </x15:slicerCaches>
    </ext>
    <ext uri="GoogleSheetsCustomDataVersion1">
      <go:sheetsCustomData xmlns:go="http://customooxmlschemas.google.com/" r:id="rId78" roundtripDataSignature="AMtx7mhtjokhEDR/U8J8AR+ZB7SNusYftQ=="/>
    </ext>
  </extLst>
</workbook>
</file>

<file path=xl/calcChain.xml><?xml version="1.0" encoding="utf-8"?>
<calcChain xmlns="http://schemas.openxmlformats.org/spreadsheetml/2006/main">
  <c r="AK56" i="1" l="1"/>
  <c r="AI56" i="1"/>
  <c r="AH56" i="1"/>
  <c r="AG56" i="1"/>
  <c r="AF56" i="1"/>
  <c r="AE56" i="1"/>
  <c r="AC56" i="1"/>
  <c r="AB56" i="1"/>
  <c r="AA56" i="1"/>
  <c r="Z56" i="1"/>
  <c r="Y56" i="1"/>
  <c r="W56" i="1"/>
  <c r="R56" i="1"/>
  <c r="V56" i="1" s="1"/>
  <c r="N56" i="1"/>
  <c r="M56" i="1"/>
  <c r="U56" i="1" s="1"/>
  <c r="AK55" i="1"/>
  <c r="AJ55" i="1"/>
  <c r="AI55" i="1"/>
  <c r="AH55" i="1"/>
  <c r="AG55" i="1"/>
  <c r="AF55" i="1"/>
  <c r="AE55" i="1"/>
  <c r="AC55" i="1"/>
  <c r="AB55" i="1"/>
  <c r="Y55" i="1"/>
  <c r="W55" i="1"/>
  <c r="R55" i="1"/>
  <c r="X55" i="1" s="1"/>
  <c r="N55" i="1"/>
  <c r="M55" i="1"/>
  <c r="U55" i="1" s="1"/>
  <c r="AK54" i="1"/>
  <c r="AJ54" i="1"/>
  <c r="AI54" i="1"/>
  <c r="AH54" i="1"/>
  <c r="AG54" i="1"/>
  <c r="AF54" i="1"/>
  <c r="AE54" i="1"/>
  <c r="AC54" i="1"/>
  <c r="AB54" i="1"/>
  <c r="Y54" i="1"/>
  <c r="W54" i="1"/>
  <c r="R54" i="1"/>
  <c r="X54" i="1" s="1"/>
  <c r="N54" i="1"/>
  <c r="M54" i="1"/>
  <c r="U54" i="1" s="1"/>
  <c r="AK53" i="1"/>
  <c r="AI53" i="1"/>
  <c r="AH53" i="1"/>
  <c r="AG53" i="1"/>
  <c r="AF53" i="1"/>
  <c r="AE53" i="1"/>
  <c r="AD53" i="1"/>
  <c r="AC53" i="1"/>
  <c r="AB53" i="1"/>
  <c r="Y53" i="1"/>
  <c r="W53" i="1"/>
  <c r="R53" i="1"/>
  <c r="V53" i="1" s="1"/>
  <c r="N53" i="1"/>
  <c r="M53" i="1"/>
  <c r="U53" i="1" s="1"/>
  <c r="AK52" i="1"/>
  <c r="AI52" i="1"/>
  <c r="AH52" i="1"/>
  <c r="AG52" i="1"/>
  <c r="AF52" i="1"/>
  <c r="AE52" i="1"/>
  <c r="AC52" i="1"/>
  <c r="AB52" i="1"/>
  <c r="Y52" i="1"/>
  <c r="W52" i="1"/>
  <c r="R52" i="1"/>
  <c r="V52" i="1" s="1"/>
  <c r="N52" i="1"/>
  <c r="M52" i="1"/>
  <c r="U52" i="1" s="1"/>
  <c r="AK51" i="1"/>
  <c r="AJ51" i="1"/>
  <c r="AI51" i="1"/>
  <c r="AH51" i="1"/>
  <c r="AG51" i="1"/>
  <c r="AF51" i="1"/>
  <c r="AE51" i="1"/>
  <c r="AC51" i="1"/>
  <c r="AB51" i="1"/>
  <c r="Y51" i="1"/>
  <c r="W51" i="1"/>
  <c r="R51" i="1"/>
  <c r="X51" i="1" s="1"/>
  <c r="N51" i="1"/>
  <c r="M51" i="1"/>
  <c r="U51" i="1" s="1"/>
  <c r="AK50" i="1"/>
  <c r="AJ50" i="1"/>
  <c r="AI50" i="1"/>
  <c r="AH50" i="1"/>
  <c r="AG50" i="1"/>
  <c r="AF50" i="1"/>
  <c r="AE50" i="1"/>
  <c r="AC50" i="1"/>
  <c r="AB50" i="1"/>
  <c r="Y50" i="1"/>
  <c r="W50" i="1"/>
  <c r="R50" i="1"/>
  <c r="N50" i="1"/>
  <c r="M50" i="1"/>
  <c r="U50" i="1" s="1"/>
  <c r="AK49" i="1"/>
  <c r="AI49" i="1"/>
  <c r="AH49" i="1"/>
  <c r="AG49" i="1"/>
  <c r="AF49" i="1"/>
  <c r="AE49" i="1"/>
  <c r="AD49" i="1"/>
  <c r="AC49" i="1"/>
  <c r="AB49" i="1"/>
  <c r="Y49" i="1"/>
  <c r="W49" i="1"/>
  <c r="R49" i="1"/>
  <c r="V49" i="1" s="1"/>
  <c r="N49" i="1"/>
  <c r="M49" i="1"/>
  <c r="U49" i="1" s="1"/>
  <c r="AK48" i="1"/>
  <c r="AI48" i="1"/>
  <c r="AH48" i="1"/>
  <c r="AG48" i="1"/>
  <c r="AF48" i="1"/>
  <c r="AE48" i="1"/>
  <c r="AC48" i="1"/>
  <c r="AB48" i="1"/>
  <c r="Y48" i="1"/>
  <c r="W48" i="1"/>
  <c r="R48" i="1"/>
  <c r="V48" i="1" s="1"/>
  <c r="N48" i="1"/>
  <c r="M48" i="1"/>
  <c r="U48" i="1" s="1"/>
  <c r="AK47" i="1"/>
  <c r="AJ47" i="1"/>
  <c r="AI47" i="1"/>
  <c r="AH47" i="1"/>
  <c r="AG47" i="1"/>
  <c r="AF47" i="1"/>
  <c r="AE47" i="1"/>
  <c r="AD47" i="1"/>
  <c r="AC47" i="1"/>
  <c r="AB47" i="1"/>
  <c r="Y47" i="1"/>
  <c r="W47" i="1"/>
  <c r="R47" i="1"/>
  <c r="V47" i="1" s="1"/>
  <c r="N47" i="1"/>
  <c r="M47" i="1"/>
  <c r="U47" i="1" s="1"/>
  <c r="AK46" i="1"/>
  <c r="AJ46" i="1"/>
  <c r="AI46" i="1"/>
  <c r="AH46" i="1"/>
  <c r="AG46" i="1"/>
  <c r="AF46" i="1"/>
  <c r="AE46" i="1"/>
  <c r="AC46" i="1"/>
  <c r="AB46" i="1"/>
  <c r="Y46" i="1"/>
  <c r="W46" i="1"/>
  <c r="R46" i="1"/>
  <c r="N46" i="1"/>
  <c r="M46" i="1"/>
  <c r="U46" i="1" s="1"/>
  <c r="AK45" i="1"/>
  <c r="AI45" i="1"/>
  <c r="AH45" i="1"/>
  <c r="AG45" i="1"/>
  <c r="AF45" i="1"/>
  <c r="AE45" i="1"/>
  <c r="AD45" i="1"/>
  <c r="AC45" i="1"/>
  <c r="AB45" i="1"/>
  <c r="Y45" i="1"/>
  <c r="W45" i="1"/>
  <c r="R45" i="1"/>
  <c r="T45" i="1" s="1"/>
  <c r="N45" i="1"/>
  <c r="M45" i="1"/>
  <c r="N57" i="1" s="1"/>
  <c r="AJ56" i="1"/>
  <c r="AJ53" i="1"/>
  <c r="AJ52" i="1"/>
  <c r="AJ49" i="1"/>
  <c r="AJ48" i="1"/>
  <c r="AJ45" i="1"/>
  <c r="AD56" i="1"/>
  <c r="AD55" i="1"/>
  <c r="AD54" i="1"/>
  <c r="AD52" i="1"/>
  <c r="AD51" i="1"/>
  <c r="AD50" i="1"/>
  <c r="AD48" i="1"/>
  <c r="AD46" i="1"/>
  <c r="AK57" i="1" l="1"/>
  <c r="Y57" i="1"/>
  <c r="Q57" i="1"/>
  <c r="AJ57" i="1"/>
  <c r="AF57" i="1"/>
  <c r="AB57" i="1"/>
  <c r="X57" i="1"/>
  <c r="T57" i="1"/>
  <c r="P57" i="1"/>
  <c r="AI57" i="1"/>
  <c r="AE57" i="1"/>
  <c r="AA57" i="1"/>
  <c r="W57" i="1"/>
  <c r="S57" i="1"/>
  <c r="O57" i="1"/>
  <c r="AG57" i="1"/>
  <c r="AC57" i="1"/>
  <c r="U57" i="1"/>
  <c r="X46" i="1"/>
  <c r="X50" i="1"/>
  <c r="M57" i="1"/>
  <c r="AH57" i="1"/>
  <c r="AD57" i="1"/>
  <c r="Z57" i="1"/>
  <c r="V57" i="1"/>
  <c r="R57" i="1"/>
  <c r="T49" i="1"/>
  <c r="V54" i="1"/>
  <c r="V46" i="1"/>
  <c r="X53" i="1"/>
  <c r="X49" i="1"/>
  <c r="T53" i="1"/>
  <c r="V50" i="1"/>
  <c r="V45" i="1"/>
  <c r="X45" i="1"/>
  <c r="V51" i="1"/>
  <c r="V55" i="1"/>
  <c r="X47" i="1"/>
  <c r="U45" i="1"/>
  <c r="T48" i="1"/>
  <c r="T52" i="1"/>
  <c r="T47" i="1"/>
  <c r="T51" i="1"/>
  <c r="T55" i="1"/>
  <c r="X48" i="1"/>
  <c r="X52" i="1"/>
  <c r="T56" i="1"/>
  <c r="X56" i="1"/>
  <c r="T46" i="1"/>
  <c r="T50" i="1"/>
  <c r="T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44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ID#AAAAfZagTfs
Microsoft Office User    (2022-09-02 00:21:06)
menor a 30 dias LEVE
mayor a 30 dias GRAVE</t>
        </r>
      </text>
    </comment>
    <comment ref="X44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ID#AAAAdwQ3m2g
Microsoft Office User    (2022-09-02 00:21:06)
Tasa de siniestros viales por nivel de perdida</t>
        </r>
      </text>
    </comment>
    <comment ref="Y4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ID#AAAAdwQ3m2s
Microsoft Office User    (2022-09-02 00:21:06)
Costo siniestros viales por nivel de perdida</t>
        </r>
      </text>
    </comment>
    <comment ref="AA4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ID#AAAAfZagTfk
Microsoft Office User    (2022-09-02 00:21:06)
Gestión de riesgos viales</t>
        </r>
      </text>
    </comment>
    <comment ref="T58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ID#AAAAdwQ3m2o
Microsoft Office User    (2022-09-02 00:21:06)
Leves  hasta 30 dias, Graves mas de 30 dias</t>
        </r>
      </text>
    </comment>
    <comment ref="X5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ID#AAAAdwQ3m2w
Microsoft Office User    (2022-09-02 00:21:06)
# de KMS recorridos por toda la flota de vehiculos de la organización</t>
        </r>
      </text>
    </comment>
    <comment ref="Y5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ID#AAAAdwQ3m2k
Microsoft Office User    (2022-09-02 00:21:06)
Tasa de siniestros viales por nivel de perdida</t>
        </r>
      </text>
    </comment>
    <comment ref="Z5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ID#AAAAfZagTfw
Microsoft Office User    (2022-09-02 00:21:06)
Costo siniestros viales por nivel de perdida</t>
        </r>
      </text>
    </comment>
    <comment ref="AA5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ID#AAAAfZagTfo
Microsoft Office User    (2022-09-02 00:21:06)
Riesgos de seguridad vial identificados</t>
        </r>
      </text>
    </comment>
    <comment ref="AB58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ID#AAAAfZagTf0
Microsoft Office User    (2022-09-02 00:21:06)
Gestión de riesgos viales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kYkFdaPXd0TfwNigGk/V8Nf+Xlg=="/>
    </ext>
  </extLst>
</comments>
</file>

<file path=xl/sharedStrings.xml><?xml version="1.0" encoding="utf-8"?>
<sst xmlns="http://schemas.openxmlformats.org/spreadsheetml/2006/main" count="183" uniqueCount="119">
  <si>
    <t xml:space="preserve">MATRIZ DE OBJETIVOS METAS E INDICADORES </t>
  </si>
  <si>
    <t># de Kms recorridos</t>
  </si>
  <si>
    <t># Dias trabajados</t>
  </si>
  <si>
    <t># de Trabajadores</t>
  </si>
  <si>
    <t>#</t>
  </si>
  <si>
    <t>OBJETIVO DEL INDICADOR</t>
  </si>
  <si>
    <t xml:space="preserve">INDICADOR </t>
  </si>
  <si>
    <t>FORMULA</t>
  </si>
  <si>
    <t>META 2022</t>
  </si>
  <si>
    <t>UNIDAD DE MEDIDA</t>
  </si>
  <si>
    <t>PERIODO O FRECUENCIA</t>
  </si>
  <si>
    <t>MAYOR ES MEJOR</t>
  </si>
  <si>
    <t>RESPONSABLE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</si>
  <si>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</si>
  <si>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</si>
  <si>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</si>
  <si>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</si>
  <si>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</si>
  <si>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</si>
  <si>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</si>
  <si>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</si>
  <si>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</si>
  <si>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</si>
  <si>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</si>
  <si>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</si>
  <si>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Tasa de siniestros viales por nivel de perdida
TSV(n)</t>
  </si>
  <si>
    <t>Número de siniestros viales x trimestre * 1'000.000</t>
  </si>
  <si>
    <t>%</t>
  </si>
  <si>
    <t>Trimestral y acomulado año</t>
  </si>
  <si>
    <t>MEJOR</t>
  </si>
  <si>
    <t>Número de kilometros recorridos por trimestre por toda la flota de vehiculos</t>
  </si>
  <si>
    <t>Costo siniestros viales por nivel de perdida 
$SV(n)</t>
  </si>
  <si>
    <t>Costos directos de siniestros viales x trimestre con nivel de perdida + Costos indirectos de siniestros viales x trimestre con nivel de perdida</t>
  </si>
  <si>
    <t>Riesgos de seguridad vial identificados
RSVI</t>
  </si>
  <si>
    <t>Cantidad de riesgos identificados al final de año - cantidad de riesgos identificados al inicio de año</t>
  </si>
  <si>
    <t>Anual</t>
  </si>
  <si>
    <t>3.1</t>
  </si>
  <si>
    <t>Gestión de riesgos viales
GRV</t>
  </si>
  <si>
    <t>Cantidad de riesgos con valoración alta al al final de año - cantidad de riesgos con valoración alta al inicio de año</t>
  </si>
  <si>
    <t>Cumplimiento de metas PESV</t>
  </si>
  <si>
    <t>Número de metas alcanzadas o logradas en el PESV x trimestre</t>
  </si>
  <si>
    <t xml:space="preserve"> * 100</t>
  </si>
  <si>
    <t>NO</t>
  </si>
  <si>
    <t>Número total de metas definidas PESV x trimestre</t>
  </si>
  <si>
    <t>Cumplimiento de actividades plan anual</t>
  </si>
  <si>
    <t>Número de actividades ejecutadas del plan anual de trabajo PESV x trimestre</t>
  </si>
  <si>
    <t>Numero total de actividades progamadas del plan anual de trabajo PESV  por trimestre</t>
  </si>
  <si>
    <t>Exceso de jornadas laborales</t>
  </si>
  <si>
    <t>Numero de dias excedidos en la jornada de trabajo de los conductores  al mes</t>
  </si>
  <si>
    <t>Mensual y acomulado año</t>
  </si>
  <si>
    <t>Total de dias trabajados por los conductores en el mes</t>
  </si>
  <si>
    <t>Cobertura del programa de gestión de velocidad Empresarial</t>
  </si>
  <si>
    <t># de vehiculos utilizados para desplazamientos laborales x mes</t>
  </si>
  <si>
    <t>Exceso limites de velocidad Laboral</t>
  </si>
  <si>
    <t>Acomulado mes y año</t>
  </si>
  <si>
    <t># total de desplazamientos laborales x mes</t>
  </si>
  <si>
    <t>Inspecciones diarias preoperacionales</t>
  </si>
  <si>
    <t># de vehiculos inspeccionados diariamente</t>
  </si>
  <si>
    <t xml:space="preserve"># total de vehiculos que trabajan diariamente </t>
  </si>
  <si>
    <t>Cumplimiento del plan de mantenimiento preventivo de vehiculos</t>
  </si>
  <si>
    <t># de actividades de mantenimiento preventivo ejecutadas por trimestre</t>
  </si>
  <si>
    <t># total de actividades de mantenimiento preventivo programadas por trimestre</t>
  </si>
  <si>
    <t>Cumplimiento plan de formación en seguridad vial</t>
  </si>
  <si>
    <t># de capacitaciones en seguridad vial ejecutadas por trimestre</t>
  </si>
  <si>
    <t># Total de capacitaciones en seguridad vial programadas por trimestre</t>
  </si>
  <si>
    <t>Cobertura del plan de formación en seguridad vial</t>
  </si>
  <si>
    <t># de colaboradores de la organización capacitados en seguridad vial</t>
  </si>
  <si>
    <t>Acomulado trimestre y año</t>
  </si>
  <si>
    <t># total de colaboradores de la organización</t>
  </si>
  <si>
    <t>No conformidades auditorias Cerradas</t>
  </si>
  <si>
    <t># de no conformidades identificadas y analizadas</t>
  </si>
  <si>
    <t>No conformidades gestionadas y cerradas</t>
  </si>
  <si>
    <t>K</t>
  </si>
  <si>
    <t>AÑO</t>
  </si>
  <si>
    <t># TRABAJADORES</t>
  </si>
  <si>
    <t># TOTAL DE DIAS TRABAJADOS</t>
  </si>
  <si>
    <t xml:space="preserve">SINIESTROS VIALES SIN DIAS DE INCAPACIDAD </t>
  </si>
  <si>
    <t>SINIESTROS VIALES CON DIAS DE INCAPACIDAD</t>
  </si>
  <si>
    <t>SINIESTROS VIALES MORTALES</t>
  </si>
  <si>
    <t>TOTAL DE SINIESTROS VIALES
(SV)</t>
  </si>
  <si>
    <t>DIAS DE INCAPACIDAD POR SINIESTROS VIALES</t>
  </si>
  <si>
    <t>INDICE DE FRECUENCIA</t>
  </si>
  <si>
    <t>INDICE DE SEVERIDAD</t>
  </si>
  <si>
    <t>PROPORCIÓN DE ACCIDENTES MORTALES</t>
  </si>
  <si>
    <t>KMS</t>
  </si>
  <si>
    <t>TSV</t>
  </si>
  <si>
    <t>$(SV)n</t>
  </si>
  <si>
    <t>RSVI</t>
  </si>
  <si>
    <t>GRV</t>
  </si>
  <si>
    <t>CUMPLIMIENTO METAS PESV</t>
  </si>
  <si>
    <t>CUMPLIMIENTO DE ACTIVIDADES PLAN ANUAL</t>
  </si>
  <si>
    <t>EXCESO DE JORNADAS LABORALES</t>
  </si>
  <si>
    <t xml:space="preserve">COBERTURA DEL PROGRAMA DE GESTIÓN DE VELOCIDAD </t>
  </si>
  <si>
    <t>EXCESO DE LIMITES DE VELOCIDAD</t>
  </si>
  <si>
    <t xml:space="preserve"> VEHICULOS INSPECCIONADOS </t>
  </si>
  <si>
    <t xml:space="preserve"> CUMPLIMIENTO  MANTENIMIENTOS PREVENTIVOS</t>
  </si>
  <si>
    <t xml:space="preserve"> CUMPLIMIENTO DEL PLAN DE FORMACIÓN</t>
  </si>
  <si>
    <t xml:space="preserve"> COBERTURA DEL PLAN DE FORMACIÓN</t>
  </si>
  <si>
    <t xml:space="preserve"> EFICACIA DE LOS HALLAZGOS CERRADOS</t>
  </si>
  <si>
    <t>INDICADORES</t>
  </si>
  <si>
    <t>Versión: 00</t>
  </si>
  <si>
    <t>Fecha: 28/08/2022</t>
  </si>
  <si>
    <t>Reducir la tasa de siniestros viales según el nivel de perdida que se presente</t>
  </si>
  <si>
    <t>Calcular los costos de siniestros viales a raiz de el nivel de perdida que se presente</t>
  </si>
  <si>
    <t>Identificar los riesgos que se pueden presentar en el transcurso de las actividades realizadas</t>
  </si>
  <si>
    <t>Relacionar la gestión de riesgos viales que se presenten en la ejecución de las actividades</t>
  </si>
  <si>
    <t>Determinar el nivel de cumplimiento de las metas establecidas en el PESV</t>
  </si>
  <si>
    <t>Calcular el cumplimiento de las actividades programadas en plan anual de trabajo</t>
  </si>
  <si>
    <t>Establecer limite de jornada laboral según lo establecido en la Ley</t>
  </si>
  <si>
    <t>Determinar el nivel de cobertura del programa de gestion de la velocidad</t>
  </si>
  <si>
    <t># diarios de desplazamientos laborales con exceso de velocidad</t>
  </si>
  <si>
    <t># de vehiculos incluidos en el programa de gestión de la velocidad</t>
  </si>
  <si>
    <t>Definir el limite de exceso de velocidad según los recorridos realizados</t>
  </si>
  <si>
    <t xml:space="preserve">Realizar inspecciones diarias a los vehiculos </t>
  </si>
  <si>
    <t>Ejecutar el plan de mantenimiento preventivo de los vehículos</t>
  </si>
  <si>
    <t>Determinar el nivel de cumplimiento en el plan de formación</t>
  </si>
  <si>
    <t>Calcular la cobertura del plan de formación</t>
  </si>
  <si>
    <t>Cerrar las no conformidades que se presenten</t>
  </si>
  <si>
    <t>Código: FT-PESV-003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</si>
</sst>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&quot;$&quot;* #,##0_-;\-&quot;$&quot;* #,##0_-;_-&quot;$&quot;* &quot;-&quot;_-;_-@"/>
    <numFmt numFmtId="165" formatCode="0.0"/>
  </numFmts>
  <fonts count="19">
    <font>
      <sz val="11"/>
      <color theme="1"/>
      <name val="Calibri"/>
      <scheme val="minor"/>
    </font>
    <font>
      <sz val="12"/>
      <color theme="1"/>
      <name val="Arial"/>
    </font>
    <font>
      <sz val="1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2"/>
      <color theme="1"/>
      <name val="Calibri"/>
    </font>
    <font>
      <sz val="11"/>
      <color theme="1"/>
      <name val="Calibri"/>
    </font>
    <font>
      <i/>
      <sz val="11"/>
      <color rgb="FF2F5496"/>
      <name val="Arial"/>
    </font>
    <font>
      <sz val="12"/>
      <color theme="1"/>
      <name val="Calibri"/>
    </font>
    <font>
      <sz val="12"/>
      <color theme="5"/>
      <name val="Calibri"/>
    </font>
    <font>
      <sz val="12"/>
      <color theme="9"/>
      <name val="Calibri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Calibri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0000"/>
        <bgColor rgb="FFB4C6E7"/>
      </patternFill>
    </fill>
    <fill>
      <patternFill patternType="solid">
        <fgColor rgb="FFFF0000"/>
        <bgColor rgb="FF00B0F0"/>
      </patternFill>
    </fill>
    <fill>
      <patternFill patternType="solid">
        <fgColor rgb="FFFF000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 style="medium">
        <color rgb="FF7F7F7F"/>
      </bottom>
      <diagonal/>
    </border>
    <border>
      <left/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000000"/>
      </left>
      <right style="medium">
        <color rgb="FFD8D8D8"/>
      </right>
      <top style="medium">
        <color rgb="FF7F7F7F"/>
      </top>
      <bottom/>
      <diagonal/>
    </border>
    <border>
      <left style="medium">
        <color rgb="FFD8D8D8"/>
      </left>
      <right style="medium">
        <color rgb="FFD8D8D8"/>
      </right>
      <top style="medium">
        <color rgb="FF7F7F7F"/>
      </top>
      <bottom/>
      <diagonal/>
    </border>
    <border>
      <left/>
      <right/>
      <top style="medium">
        <color rgb="FF7F7F7F"/>
      </top>
      <bottom style="thin">
        <color rgb="FF000000"/>
      </bottom>
      <diagonal/>
    </border>
    <border>
      <left/>
      <right style="medium">
        <color rgb="FFD8D8D8"/>
      </right>
      <top style="medium">
        <color rgb="FF7F7F7F"/>
      </top>
      <bottom/>
      <diagonal/>
    </border>
    <border>
      <left style="medium">
        <color rgb="FFD8D8D8"/>
      </left>
      <right style="medium">
        <color rgb="FFD8D8D8"/>
      </right>
      <top style="medium">
        <color rgb="FF7F7F7F"/>
      </top>
      <bottom style="medium">
        <color rgb="FFD8D8D8"/>
      </bottom>
      <diagonal/>
    </border>
    <border>
      <left style="medium">
        <color rgb="FFD8D8D8"/>
      </left>
      <right style="medium">
        <color rgb="FFD8D8D8"/>
      </right>
      <top style="medium">
        <color rgb="FF7F7F7F"/>
      </top>
      <bottom style="thin">
        <color rgb="FF262626"/>
      </bottom>
      <diagonal/>
    </border>
    <border>
      <left style="medium">
        <color rgb="FF000000"/>
      </left>
      <right style="medium">
        <color rgb="FFD8D8D8"/>
      </right>
      <top/>
      <bottom style="medium">
        <color rgb="FF757070"/>
      </bottom>
      <diagonal/>
    </border>
    <border>
      <left style="medium">
        <color rgb="FFD8D8D8"/>
      </left>
      <right style="medium">
        <color rgb="FFD8D8D8"/>
      </right>
      <top/>
      <bottom style="medium">
        <color rgb="FF757070"/>
      </bottom>
      <diagonal/>
    </border>
    <border>
      <left/>
      <right/>
      <top/>
      <bottom style="medium">
        <color rgb="FF757070"/>
      </bottom>
      <diagonal/>
    </border>
    <border>
      <left/>
      <right style="medium">
        <color rgb="FFD8D8D8"/>
      </right>
      <top/>
      <bottom style="medium">
        <color rgb="FF757070"/>
      </bottom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757070"/>
      </bottom>
      <diagonal/>
    </border>
    <border>
      <left style="medium">
        <color rgb="FFD8D8D8"/>
      </left>
      <right style="medium">
        <color rgb="FFD8D8D8"/>
      </right>
      <top style="thin">
        <color rgb="FF262626"/>
      </top>
      <bottom style="medium">
        <color rgb="FF757070"/>
      </bottom>
      <diagonal/>
    </border>
    <border>
      <left style="medium">
        <color rgb="FFD8D8D8"/>
      </left>
      <right/>
      <top style="medium">
        <color rgb="FF757070"/>
      </top>
      <bottom/>
      <diagonal/>
    </border>
    <border>
      <left/>
      <right style="medium">
        <color rgb="FFD8D8D8"/>
      </right>
      <top style="medium">
        <color rgb="FF757070"/>
      </top>
      <bottom/>
      <diagonal/>
    </border>
    <border>
      <left style="medium">
        <color rgb="FFD8D8D8"/>
      </left>
      <right/>
      <top/>
      <bottom style="medium">
        <color rgb="FF757070"/>
      </bottom>
      <diagonal/>
    </border>
    <border>
      <left style="medium">
        <color rgb="FFD8D8D8"/>
      </left>
      <right style="medium">
        <color rgb="FFD8D8D8"/>
      </right>
      <top style="medium">
        <color rgb="FF757070"/>
      </top>
      <bottom/>
      <diagonal/>
    </border>
    <border>
      <left/>
      <right/>
      <top style="medium">
        <color rgb="FF757070"/>
      </top>
      <bottom/>
      <diagonal/>
    </border>
    <border>
      <left style="medium">
        <color rgb="FF000000"/>
      </left>
      <right style="medium">
        <color rgb="FFD8D8D8"/>
      </right>
      <top/>
      <bottom/>
      <diagonal/>
    </border>
    <border>
      <left style="medium">
        <color rgb="FFD8D8D8"/>
      </left>
      <right style="medium">
        <color rgb="FFD8D8D8"/>
      </right>
      <top/>
      <bottom/>
      <diagonal/>
    </border>
    <border>
      <left style="medium">
        <color rgb="FFD8D8D8"/>
      </left>
      <right/>
      <top/>
      <bottom/>
      <diagonal/>
    </border>
    <border>
      <left/>
      <right style="medium">
        <color rgb="FFD8D8D8"/>
      </right>
      <top/>
      <bottom/>
      <diagonal/>
    </border>
    <border>
      <left style="medium">
        <color rgb="FFD8D8D8"/>
      </left>
      <right style="medium">
        <color rgb="FFD8D8D8"/>
      </right>
      <top/>
      <bottom/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/>
      <diagonal/>
    </border>
    <border>
      <left style="medium">
        <color rgb="FFD8D8D8"/>
      </left>
      <right style="medium">
        <color rgb="FFD8D8D8"/>
      </right>
      <top/>
      <bottom style="medium">
        <color rgb="FFD8D8D8"/>
      </bottom>
      <diagonal/>
    </border>
    <border>
      <left style="medium">
        <color rgb="FFD8D8D8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rgb="FFD8D8D8"/>
      </right>
      <top/>
      <bottom style="medium">
        <color rgb="FFD8D8D8"/>
      </bottom>
      <diagonal/>
    </border>
    <border>
      <left style="medium">
        <color rgb="FF000000"/>
      </left>
      <right style="medium">
        <color rgb="FFD8D8D8"/>
      </right>
      <top style="medium">
        <color rgb="FFD8D8D8"/>
      </top>
      <bottom/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/>
      <diagonal/>
    </border>
    <border>
      <left style="medium">
        <color rgb="FFD8D8D8"/>
      </left>
      <right/>
      <top style="medium">
        <color rgb="FFD8D8D8"/>
      </top>
      <bottom/>
      <diagonal/>
    </border>
    <border>
      <left/>
      <right style="medium">
        <color rgb="FFD8D8D8"/>
      </right>
      <top style="medium">
        <color rgb="FFD8D8D8"/>
      </top>
      <bottom/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  <border>
      <left/>
      <right/>
      <top style="medium">
        <color rgb="FFD8D8D8"/>
      </top>
      <bottom/>
      <diagonal/>
    </border>
    <border>
      <left style="medium">
        <color rgb="FFD8D8D8"/>
      </left>
      <right/>
      <top/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 style="medium">
        <color rgb="FFD8D8D8"/>
      </right>
      <top/>
      <bottom style="medium">
        <color rgb="FF7F7F7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 applyFont="1" applyAlignment="1"/>
    <xf numFmtId="0" fontId="1" fillId="2" borderId="1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164" fontId="4" fillId="2" borderId="21" xfId="0" applyNumberFormat="1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" fontId="8" fillId="2" borderId="47" xfId="0" applyNumberFormat="1" applyFont="1" applyFill="1" applyBorder="1" applyAlignment="1">
      <alignment horizontal="center" vertical="center"/>
    </xf>
    <xf numFmtId="9" fontId="8" fillId="0" borderId="3" xfId="0" applyNumberFormat="1" applyFont="1" applyBorder="1" applyAlignment="1">
      <alignment horizontal="center" vertical="center"/>
    </xf>
    <xf numFmtId="9" fontId="8" fillId="0" borderId="3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 vertical="center"/>
    </xf>
    <xf numFmtId="1" fontId="8" fillId="2" borderId="48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8" fillId="0" borderId="49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165" fontId="8" fillId="0" borderId="49" xfId="0" applyNumberFormat="1" applyFont="1" applyBorder="1" applyAlignment="1">
      <alignment horizontal="center" vertical="center"/>
    </xf>
    <xf numFmtId="164" fontId="8" fillId="0" borderId="49" xfId="0" applyNumberFormat="1" applyFont="1" applyBorder="1" applyAlignment="1">
      <alignment horizontal="center" vertical="center"/>
    </xf>
    <xf numFmtId="9" fontId="8" fillId="0" borderId="49" xfId="0" applyNumberFormat="1" applyFont="1" applyBorder="1" applyAlignment="1">
      <alignment horizontal="center" vertical="center"/>
    </xf>
    <xf numFmtId="9" fontId="8" fillId="0" borderId="49" xfId="0" applyNumberFormat="1" applyFont="1" applyBorder="1" applyAlignment="1">
      <alignment horizontal="center"/>
    </xf>
    <xf numFmtId="0" fontId="5" fillId="0" borderId="50" xfId="0" applyFont="1" applyBorder="1" applyAlignment="1">
      <alignment horizontal="left" vertical="center"/>
    </xf>
    <xf numFmtId="1" fontId="8" fillId="0" borderId="5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/>
    </xf>
    <xf numFmtId="0" fontId="13" fillId="0" borderId="4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18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27" xfId="0" applyFont="1" applyBorder="1"/>
    <xf numFmtId="0" fontId="2" fillId="0" borderId="28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6" fillId="4" borderId="8" xfId="0" applyFont="1" applyFill="1" applyBorder="1" applyAlignment="1">
      <alignment horizontal="center" vertical="center" wrapText="1"/>
    </xf>
    <xf numFmtId="0" fontId="17" fillId="5" borderId="9" xfId="0" applyFont="1" applyFill="1" applyBorder="1"/>
    <xf numFmtId="0" fontId="4" fillId="2" borderId="1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9" xfId="0" applyFont="1" applyBorder="1"/>
    <xf numFmtId="9" fontId="4" fillId="2" borderId="11" xfId="0" applyNumberFormat="1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4" fillId="2" borderId="1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4" fillId="2" borderId="38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/>
    </xf>
    <xf numFmtId="0" fontId="2" fillId="0" borderId="42" xfId="0" applyFont="1" applyBorder="1"/>
    <xf numFmtId="0" fontId="2" fillId="0" borderId="40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1" fillId="2" borderId="22" xfId="0" applyFont="1" applyFill="1" applyBorder="1" applyAlignment="1">
      <alignment horizontal="center"/>
    </xf>
    <xf numFmtId="0" fontId="2" fillId="0" borderId="26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4" fillId="2" borderId="37" xfId="0" applyFont="1" applyFill="1" applyBorder="1" applyAlignment="1">
      <alignment horizontal="center" vertical="center" wrapText="1"/>
    </xf>
    <xf numFmtId="0" fontId="18" fillId="2" borderId="37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9" fontId="4" fillId="2" borderId="38" xfId="0" applyNumberFormat="1" applyFont="1" applyFill="1" applyBorder="1" applyAlignment="1">
      <alignment horizontal="center" vertical="center"/>
    </xf>
    <xf numFmtId="0" fontId="11" fillId="0" borderId="54" xfId="0" applyFont="1" applyBorder="1" applyAlignment="1">
      <alignment horizontal="center"/>
    </xf>
    <xf numFmtId="0" fontId="0" fillId="0" borderId="54" xfId="0" applyFont="1" applyBorder="1" applyAlignment="1">
      <alignment horizontal="center"/>
    </xf>
    <xf numFmtId="0" fontId="15" fillId="2" borderId="55" xfId="0" applyFont="1" applyFill="1" applyBorder="1" applyAlignment="1">
      <alignment horizontal="center" vertical="center"/>
    </xf>
    <xf numFmtId="0" fontId="15" fillId="2" borderId="56" xfId="0" applyFont="1" applyFill="1" applyBorder="1" applyAlignment="1">
      <alignment horizontal="center" vertical="center"/>
    </xf>
    <xf numFmtId="0" fontId="15" fillId="2" borderId="57" xfId="0" applyFont="1" applyFill="1" applyBorder="1" applyAlignment="1">
      <alignment horizontal="center" vertical="center"/>
    </xf>
    <xf numFmtId="0" fontId="15" fillId="2" borderId="58" xfId="0" applyFont="1" applyFill="1" applyBorder="1" applyAlignment="1">
      <alignment horizontal="center" vertical="center"/>
    </xf>
    <xf numFmtId="0" fontId="15" fillId="2" borderId="53" xfId="0" applyFont="1" applyFill="1" applyBorder="1" applyAlignment="1">
      <alignment horizontal="center" vertical="center"/>
    </xf>
    <xf numFmtId="0" fontId="15" fillId="2" borderId="59" xfId="0" applyFont="1" applyFill="1" applyBorder="1" applyAlignment="1">
      <alignment horizontal="center" vertical="center"/>
    </xf>
    <xf numFmtId="14" fontId="15" fillId="2" borderId="60" xfId="0" applyNumberFormat="1" applyFont="1" applyFill="1" applyBorder="1" applyAlignment="1">
      <alignment horizontal="center" vertical="center"/>
    </xf>
    <xf numFmtId="14" fontId="15" fillId="2" borderId="61" xfId="0" applyNumberFormat="1" applyFont="1" applyFill="1" applyBorder="1" applyAlignment="1">
      <alignment horizontal="center" vertical="center"/>
    </xf>
    <xf numFmtId="14" fontId="15" fillId="2" borderId="62" xfId="0" applyNumberFormat="1" applyFont="1" applyFill="1" applyBorder="1" applyAlignment="1">
      <alignment horizontal="center" vertical="center"/>
    </xf>
    <xf numFmtId="0" fontId="14" fillId="2" borderId="55" xfId="0" applyFont="1" applyFill="1" applyBorder="1" applyAlignment="1">
      <alignment horizontal="center" vertical="center"/>
    </xf>
    <xf numFmtId="0" fontId="14" fillId="2" borderId="56" xfId="0" applyFont="1" applyFill="1" applyBorder="1" applyAlignment="1">
      <alignment horizontal="center" vertical="center"/>
    </xf>
    <xf numFmtId="0" fontId="14" fillId="2" borderId="57" xfId="0" applyFont="1" applyFill="1" applyBorder="1" applyAlignment="1">
      <alignment horizontal="center" vertical="center"/>
    </xf>
    <xf numFmtId="0" fontId="14" fillId="2" borderId="58" xfId="0" applyFont="1" applyFill="1" applyBorder="1" applyAlignment="1">
      <alignment horizontal="center" vertical="center"/>
    </xf>
    <xf numFmtId="0" fontId="14" fillId="2" borderId="53" xfId="0" applyFont="1" applyFill="1" applyBorder="1" applyAlignment="1">
      <alignment horizontal="center" vertical="center"/>
    </xf>
    <xf numFmtId="0" fontId="14" fillId="2" borderId="59" xfId="0" applyFont="1" applyFill="1" applyBorder="1" applyAlignment="1">
      <alignment horizontal="center" vertical="center"/>
    </xf>
    <xf numFmtId="0" fontId="14" fillId="2" borderId="60" xfId="0" applyFont="1" applyFill="1" applyBorder="1" applyAlignment="1">
      <alignment horizontal="center" vertical="center"/>
    </xf>
    <xf numFmtId="0" fontId="14" fillId="2" borderId="61" xfId="0" applyFont="1" applyFill="1" applyBorder="1" applyAlignment="1">
      <alignment horizontal="center" vertical="center"/>
    </xf>
    <xf numFmtId="0" fontId="14" fillId="2" borderId="62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Matriz objetivos metas indi-style" pivot="0" count="4" xr9:uid="{00000000-0011-0000-FFFF-FFFF00000000}">
      <tableStyleElement type="headerRow" dxfId="29"/>
      <tableStyleElement type="totalRow" dxfId="28"/>
      <tableStyleElement type="firstRowStripe" dxfId="27"/>
      <tableStyleElement type="secondRow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9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82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8" Type="http://customschemas.google.com/relationships/workbookmetadata" Target="metadata"/><Relationship Id="rId8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microsoft.com/office/2007/relationships/slicerCache" Target="slicerCaches/slicerCache1.xml"/><Relationship Id="rId80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2978150</xdr:colOff>
      <xdr:row>42</xdr:row>
      <xdr:rowOff>187325</xdr:rowOff>
    </xdr:from>
    <xdr:ext cx="7629525" cy="2857500"/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ÑO_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_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963150" y="15406158"/>
              <a:ext cx="7629525" cy="2857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 fLocksWithSheet="0"/>
  </xdr:oneCellAnchor>
  <xdr:oneCellAnchor>
    <xdr:from>
      <xdr:col>1</xdr:col>
      <xdr:colOff>0</xdr:colOff>
      <xdr:row>0</xdr:row>
      <xdr:rowOff>0</xdr:rowOff>
    </xdr:from>
    <xdr:ext cx="0" cy="542925"/>
    <xdr:pic>
      <xdr:nvPicPr>
        <xdr:cNvPr id="3" name="image1.jpg" descr="vele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275166</xdr:colOff>
      <xdr:row>0</xdr:row>
      <xdr:rowOff>84668</xdr:rowOff>
    </xdr:from>
    <xdr:to>
      <xdr:col>2</xdr:col>
      <xdr:colOff>2010833</xdr:colOff>
      <xdr:row>2</xdr:row>
      <xdr:rowOff>338667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DC23C4-83B0-47BD-8A3D-134A7927CE5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499" y="84668"/>
          <a:ext cx="2180167" cy="10583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Documents%20and%20Settings/obras2/Mis%20documentos/CASTILLA%20LA%20NU/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LBM/LBM/Castilla/Interv-2009/C.O%20108-2009/Actas/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SILVERIO/DISCO%20D/Mis%20documentos/Proyectos/Carvajal/Colmena%20ARP/Carvajal%20implementacion/Carvajal%202008/Implementacion%20Carvajal/4.3.1%20Indetificacion%20peligros/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FE573654/Matriz%20de%20Identificaci&#243;n%20de%20Peligros%20Evaluaci&#243;n%20y%20Control%20de%20riesgos%20Mtto%20Central%20nueva%20outsourcing%20Ajuste%20Oct%20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perez/Downloads/Anexo%204.%20%20PESV%20(1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MATRIZ%20MEDELLIN%20CARVAJ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Peligros%20Pulpa%20%20P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iNGLES/Matriz%20Peligros%20PM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Corporativo/Iso14001_Ohsas18001_SGRI/Operaciones_P1/Maquinas_Esmaltados/OMC/OHSAS%2018001/Matriz%20Peligros%20Esmaltados%20VERSION%20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de%20peligros%20Ingenieria%20P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Temp/notes6030C8/varios/OHS%20Evaluaci&#243;nde%20Riesg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Users/cojamal/Documents/HSEQ/IP&amp;R/F02-NEZCP061%20Extraccion%20de%20SF6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Documents%20and%20Settings/Organizador/Mis%20documentos/Proterra/Actas%20PG/Iraca%20San%20Martin/Presupuesto-Obras%20Civil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W2kduitama/rhumanos/SHURTADO/Mis%20documentos2005/INFORMES2005/INFORME%20IMPRIMIR/RESUMESTADACCID2005-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VILLA%20TAKOA/Presupuesto/APUS%20VILLA%20TAKO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Ing.%20Oscar/Downloads/MATRIZ%20PARA%20EL%20CALCULO%20DEL%20AIU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/USER/Downloads/FOPE04_CONTEXTO_%20ESTRATEGICO_%20V_2.0%20(1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jmperez/Documents/TECNICA/DEPORTE%20Y%20RECREACION/02%20ESTANDARIZADO%20POLIDEPORTIVO/05%20HOJA%20CALCULO%20ESTANDARIZADO/PRESUPUESTO%20DEL%20POLIDEPORTIVO%20COMPLETO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wnloads/PROGRAMA%20DE%20CAPACITACIONES%202021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Recupotencia/OHSAS%2018001/Ajustes%20auditor&#237;a/Matriz%20de%20identificaci&#243;n%20de%20Peligros,%20evaluaci&#243;n%20y%20control%20de%20riesgos.%20No.%20268000001%20Recupotencia%20P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farepeca/AppData/Local/Microsoft/Windows/Temporary%20Internet%20Files/Content.Outlook/R9JBZP72/Programa%20Salud%20Publica%202017%20Diciembre%2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Documents%20and%20Settings/Alexandra/Mis%20documentos/MAURICIO/PROGRAMAS%20VIAS/FNC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Maquinas_Esmaltados/PMS/OHSAS%2018001/ajustes%20auditoria/Matriz%20de%20Identificaci&#243;n%20de%20Peligros%20Evaluaci&#243;n%20y%20Control%20de%20Riesgos%20Maquina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Corporativo/Iso14001_Ohsas18001_SGRI/Administracion/INFORMATICA/OHSAS%2018001/Matriz%20Peligros%20Informtatica%20y%20Telecomunicaciones%20P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Corporativo/Iso14001_Ohsas18001_SGRI/Administracion/GESTI&#211;N%20HUMANA/OHSAS%2018001/Matriz%20Peligros%20Gesti&#243;n%20Humana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Documents%20and%20Settings/am6283/Configuraci&#243;n%20local/Archivos%20temporales%20de%20Internet/OLK8F/Formato%20Matriz%20de%20Identificaci&#243;n%20de%20Peligros%20%20Evaluaci&#243;n%20y%20Control%20de%20Riesg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Maquina4/OHSAS%2018000/Ajustes%20auditor&#237;a%20(Desp%20Rec%20PM4)/MATRIZ%20DE%20IDENTIFICACI&#211;N%20DE%20PELIGROS,%20EVALUACI&#211;N%20Y%20CONTROL%20DE%20RIESGOS.%20No%20240000009%20PM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A.R.P%20Colmena/MATRIZ/MATRIZ%2011%20DE%20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Abastecimiento/OHSAS%2018001/AJUSTES%20AUDITORIA%20INTERNA/Matriz%20de%20peligros%20Abastecimiento%20Versi&#243;n%2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NO%20DE%20OBR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VISTA%20H.%20SAN%20JUAN/FNC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TERIAL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Conversion/4.%20Ohsas%2018001/Ajustes%20auditoria%20interna/150000008%20Matriz%20Peligros%20Conversi&#243;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Recupotencia/21.Ajustes%20auditoria%20interna/180010010Matriz%20Identif%20Peligros%20Eval%20Control%20Riesgos%20Cald%20P1%20v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Presupuesto%20F.%20G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/Downloads/Plan-de-viaj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TRANSPOR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peliros%20pulpa/Matriz%20Peligros%20Pulpa%20P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oni/Documents/EMPRESAS%201/2017/Programa%20Auditivo%20(1)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Polideportivos%20madrid/Presupuesto%20herramientas%20de%20calculo/MATRIZ%20PARA%20EL%20CALCULO%20DEL%20AIU%20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fibra,%20pulpa%20y%20caustificacion/Matriz%20Peligros%20Pulpa%20P1%20corregido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tipo de actividad "/>
      <sheetName val="Lista controles"/>
      <sheetName val="Lista pérdida probable"/>
      <sheetName val="Lista peligro agrupad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/>
      <sheetData sheetId="1"/>
      <sheetData sheetId="2"/>
      <sheetData sheetId="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/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</sheetNames>
    <sheetDataSet>
      <sheetData sheetId="0"/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Cache_Table_1_Col_1" xr10:uid="{00000000-0013-0000-FFFF-FFFF01000000}" sourceName="AÑ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ÑO_1" xr10:uid="{00000000-0014-0000-FFFF-FFFF01000000}" cache="SlicerCache_Table_1_Col_1" caption="AÑO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L44:AK57" totalsRowCount="1">
  <autoFilter ref="L44:AK56" xr:uid="{00000000-0009-0000-0100-000001000000}"/>
  <tableColumns count="26">
    <tableColumn id="1" xr3:uid="{00000000-0010-0000-0000-000001000000}" name="AÑO" totalsRowDxfId="25"/>
    <tableColumn id="2" xr3:uid="{00000000-0010-0000-0000-000002000000}" name="# TRABAJADORES" totalsRowFunction="custom" totalsRowDxfId="24">
      <totalsRowFormula>SUBTOTAL(101,'Matriz objetivos metas indi'!$M$45:$M$56)</totalsRowFormula>
    </tableColumn>
    <tableColumn id="3" xr3:uid="{00000000-0010-0000-0000-000003000000}" name="# TOTAL DE DIAS TRABAJADOS" totalsRowFunction="custom" totalsRowDxfId="23">
      <totalsRowFormula>SUBTOTAL(101,'Matriz objetivos metas indi'!$M$45:$M$56)</totalsRowFormula>
    </tableColumn>
    <tableColumn id="4" xr3:uid="{00000000-0010-0000-0000-000004000000}" name="SINIESTROS VIALES SIN DIAS DE INCAPACIDAD " totalsRowFunction="custom" totalsRowDxfId="22">
      <totalsRowFormula>SUBTOTAL(101,'Matriz objetivos metas indi'!$M$45:$M$56)</totalsRowFormula>
    </tableColumn>
    <tableColumn id="5" xr3:uid="{00000000-0010-0000-0000-000005000000}" name="SINIESTROS VIALES CON DIAS DE INCAPACIDAD" totalsRowFunction="custom" totalsRowDxfId="21">
      <totalsRowFormula>SUBTOTAL(101,'Matriz objetivos metas indi'!$M$45:$M$56)</totalsRowFormula>
    </tableColumn>
    <tableColumn id="6" xr3:uid="{00000000-0010-0000-0000-000006000000}" name="SINIESTROS VIALES MORTALES" totalsRowFunction="custom" totalsRowDxfId="20">
      <totalsRowFormula>SUBTOTAL(101,'Matriz objetivos metas indi'!$M$45:$M$56)</totalsRowFormula>
    </tableColumn>
    <tableColumn id="7" xr3:uid="{00000000-0010-0000-0000-000007000000}" name="TOTAL DE SINIESTROS VIALES_x000a_(SV)" totalsRowFunction="custom" totalsRowDxfId="19">
      <totalsRowFormula>SUBTOTAL(101,'Matriz objetivos metas indi'!$M$45:$M$56)</totalsRowFormula>
    </tableColumn>
    <tableColumn id="8" xr3:uid="{00000000-0010-0000-0000-000008000000}" name="DIAS DE INCAPACIDAD POR SINIESTROS VIALES" totalsRowFunction="custom" totalsRowDxfId="18">
      <totalsRowFormula>SUBTOTAL(101,'Matriz objetivos metas indi'!$M$45:$M$56)</totalsRowFormula>
    </tableColumn>
    <tableColumn id="9" xr3:uid="{00000000-0010-0000-0000-000009000000}" name="INDICE DE FRECUENCIA" totalsRowFunction="custom" totalsRowDxfId="17">
      <totalsRowFormula>SUBTOTAL(101,'Matriz objetivos metas indi'!$M$45:$M$56)</totalsRowFormula>
    </tableColumn>
    <tableColumn id="10" xr3:uid="{00000000-0010-0000-0000-00000A000000}" name="INDICE DE SEVERIDAD" totalsRowFunction="custom" totalsRowDxfId="16">
      <totalsRowFormula>SUBTOTAL(101,'Matriz objetivos metas indi'!$M$45:$M$56)</totalsRowFormula>
    </tableColumn>
    <tableColumn id="11" xr3:uid="{00000000-0010-0000-0000-00000B000000}" name="PROPORCIÓN DE ACCIDENTES MORTALES" totalsRowFunction="custom" totalsRowDxfId="15">
      <totalsRowFormula>SUBTOTAL(101,'Matriz objetivos metas indi'!$M$45:$M$56)</totalsRowFormula>
    </tableColumn>
    <tableColumn id="12" xr3:uid="{00000000-0010-0000-0000-00000C000000}" name="KMS" totalsRowFunction="custom" totalsRowDxfId="14">
      <totalsRowFormula>SUBTOTAL(101,'Matriz objetivos metas indi'!$M$45:$M$56)</totalsRowFormula>
    </tableColumn>
    <tableColumn id="13" xr3:uid="{00000000-0010-0000-0000-00000D000000}" name="TSV" totalsRowFunction="custom" totalsRowDxfId="13">
      <totalsRowFormula>SUBTOTAL(101,'Matriz objetivos metas indi'!$M$45:$M$56)</totalsRowFormula>
    </tableColumn>
    <tableColumn id="14" xr3:uid="{00000000-0010-0000-0000-00000E000000}" name="$(SV)n" totalsRowFunction="custom" totalsRowDxfId="12">
      <totalsRowFormula>SUBTOTAL(101,'Matriz objetivos metas indi'!$M$45:$M$56)</totalsRowFormula>
    </tableColumn>
    <tableColumn id="15" xr3:uid="{00000000-0010-0000-0000-00000F000000}" name="RSVI" totalsRowFunction="custom" totalsRowDxfId="11">
      <totalsRowFormula>SUBTOTAL(101,'Matriz objetivos metas indi'!$M$45:$M$56)</totalsRowFormula>
    </tableColumn>
    <tableColumn id="16" xr3:uid="{00000000-0010-0000-0000-000010000000}" name="GRV" totalsRowFunction="custom" totalsRowDxfId="10">
      <totalsRowFormula>SUBTOTAL(101,'Matriz objetivos metas indi'!$M$45:$M$56)</totalsRowFormula>
    </tableColumn>
    <tableColumn id="17" xr3:uid="{00000000-0010-0000-0000-000011000000}" name="CUMPLIMIENTO METAS PESV" totalsRowFunction="custom" totalsRowDxfId="9">
      <totalsRowFormula>SUBTOTAL(101,'Matriz objetivos metas indi'!$M$45:$M$56)</totalsRowFormula>
    </tableColumn>
    <tableColumn id="18" xr3:uid="{00000000-0010-0000-0000-000012000000}" name="CUMPLIMIENTO DE ACTIVIDADES PLAN ANUAL" totalsRowFunction="custom" totalsRowDxfId="8">
      <totalsRowFormula>SUBTOTAL(101,'Matriz objetivos metas indi'!$M$45:$M$56)</totalsRowFormula>
    </tableColumn>
    <tableColumn id="19" xr3:uid="{00000000-0010-0000-0000-000013000000}" name="EXCESO DE JORNADAS LABORALES" totalsRowFunction="custom" totalsRowDxfId="7">
      <totalsRowFormula>SUBTOTAL(101,'Matriz objetivos metas indi'!$M$45:$M$56)</totalsRowFormula>
    </tableColumn>
    <tableColumn id="20" xr3:uid="{00000000-0010-0000-0000-000014000000}" name="COBERTURA DEL PROGRAMA DE GESTIÓN DE VELOCIDAD " totalsRowFunction="custom" totalsRowDxfId="6">
      <totalsRowFormula>SUBTOTAL(101,'Matriz objetivos metas indi'!$M$45:$M$56)</totalsRowFormula>
    </tableColumn>
    <tableColumn id="21" xr3:uid="{00000000-0010-0000-0000-000015000000}" name="EXCESO DE LIMITES DE VELOCIDAD" totalsRowFunction="custom" totalsRowDxfId="5">
      <totalsRowFormula>SUBTOTAL(101,'Matriz objetivos metas indi'!$M$45:$M$56)</totalsRowFormula>
    </tableColumn>
    <tableColumn id="22" xr3:uid="{00000000-0010-0000-0000-000016000000}" name=" VEHICULOS INSPECCIONADOS " totalsRowFunction="custom" totalsRowDxfId="4">
      <totalsRowFormula>SUBTOTAL(101,'Matriz objetivos metas indi'!$M$45:$M$56)</totalsRowFormula>
    </tableColumn>
    <tableColumn id="23" xr3:uid="{00000000-0010-0000-0000-000017000000}" name=" CUMPLIMIENTO  MANTENIMIENTOS PREVENTIVOS" totalsRowFunction="custom" totalsRowDxfId="3">
      <totalsRowFormula>SUBTOTAL(101,'Matriz objetivos metas indi'!$M$45:$M$56)</totalsRowFormula>
    </tableColumn>
    <tableColumn id="24" xr3:uid="{00000000-0010-0000-0000-000018000000}" name=" CUMPLIMIENTO DEL PLAN DE FORMACIÓN" totalsRowFunction="custom" totalsRowDxfId="2">
      <totalsRowFormula>SUBTOTAL(101,'Matriz objetivos metas indi'!$M$45:$M$56)</totalsRowFormula>
    </tableColumn>
    <tableColumn id="25" xr3:uid="{00000000-0010-0000-0000-000019000000}" name=" COBERTURA DEL PLAN DE FORMACIÓN" totalsRowFunction="custom" totalsRowDxfId="1">
      <totalsRowFormula>SUBTOTAL(101,'Matriz objetivos metas indi'!$M$45:$M$56)</totalsRowFormula>
    </tableColumn>
    <tableColumn id="26" xr3:uid="{00000000-0010-0000-0000-00001A000000}" name=" EFICACIA DE LOS HALLAZGOS CERRADOS" totalsRowFunction="custom" totalsRowDxfId="0">
      <totalsRowFormula>SUBTOTAL(101,'Matriz objetivos metas indi'!$M$45:$M$56)</totalsRowFormula>
    </tableColumn>
  </tableColumns>
  <tableStyleInfo name="Matriz objetivos metas indi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K1000"/>
  <sheetViews>
    <sheetView showGridLines="0" tabSelected="1" view="pageBreakPreview" zoomScale="30" zoomScaleNormal="40" zoomScaleSheetLayoutView="30" workbookViewId="0">
      <selection activeCell="D7" sqref="D7"/>
    </sheetView>
  </sheetViews>
  <sheetFormatPr baseColWidth="10" defaultColWidth="14.453125" defaultRowHeight="15" customHeight="1"/>
  <cols>
    <col min="1" max="1" width="2.54296875" customWidth="1"/>
    <col min="2" max="2" width="6.453125" customWidth="1"/>
    <col min="3" max="3" width="36.453125" customWidth="1"/>
    <col min="4" max="4" width="54.81640625" customWidth="1"/>
    <col min="5" max="5" width="67.453125" customWidth="1"/>
    <col min="6" max="6" width="10" customWidth="1"/>
    <col min="7" max="7" width="17.453125" customWidth="1"/>
    <col min="8" max="8" width="12.08984375" customWidth="1"/>
    <col min="9" max="9" width="20.54296875" customWidth="1"/>
    <col min="10" max="10" width="21.08984375" hidden="1" customWidth="1"/>
    <col min="11" max="11" width="30.54296875" customWidth="1"/>
    <col min="12" max="37" width="19.26953125" customWidth="1"/>
  </cols>
  <sheetData>
    <row r="1" spans="1:37" ht="31.5" customHeight="1">
      <c r="A1" s="1"/>
      <c r="B1" s="114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6"/>
      <c r="U1" s="105" t="s">
        <v>118</v>
      </c>
      <c r="V1" s="106"/>
      <c r="W1" s="107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31.5" customHeight="1">
      <c r="A2" s="1"/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9"/>
      <c r="U2" s="108" t="s">
        <v>100</v>
      </c>
      <c r="V2" s="109"/>
      <c r="W2" s="110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31.5" customHeight="1">
      <c r="A3" s="1"/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2"/>
      <c r="U3" s="111" t="s">
        <v>101</v>
      </c>
      <c r="V3" s="112"/>
      <c r="W3" s="113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0.5" customHeight="1" thickBot="1">
      <c r="A4" s="1"/>
      <c r="B4" s="3"/>
      <c r="C4" s="3"/>
      <c r="D4" s="68"/>
      <c r="E4" s="69"/>
      <c r="F4" s="69"/>
      <c r="G4" s="69"/>
      <c r="H4" s="69"/>
      <c r="I4" s="69"/>
      <c r="J4" s="4"/>
      <c r="K4" s="5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25.5" customHeight="1" thickBot="1">
      <c r="A5" s="1"/>
      <c r="B5" s="3"/>
      <c r="C5" s="3"/>
      <c r="D5" s="3"/>
      <c r="E5" s="3"/>
      <c r="F5" s="3"/>
      <c r="G5" s="3"/>
      <c r="H5" s="3"/>
      <c r="I5" s="3"/>
      <c r="J5" s="4"/>
      <c r="K5" s="57" t="s">
        <v>1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6.75" customHeight="1">
      <c r="A6" s="1"/>
      <c r="B6" s="3"/>
      <c r="C6" s="3"/>
      <c r="D6" s="3"/>
      <c r="E6" s="3"/>
      <c r="F6" s="3"/>
      <c r="G6" s="3"/>
      <c r="H6" s="3"/>
      <c r="I6" s="3"/>
      <c r="J6" s="4"/>
      <c r="K6" s="5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25.5" customHeight="1">
      <c r="A7" s="1"/>
      <c r="B7" s="3"/>
      <c r="C7" s="3"/>
      <c r="D7" s="3"/>
      <c r="E7" s="3"/>
      <c r="F7" s="3"/>
      <c r="G7" s="3"/>
      <c r="H7" s="3"/>
      <c r="I7" s="3"/>
      <c r="J7" s="4"/>
      <c r="K7" s="57" t="s">
        <v>2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6.75" customHeight="1">
      <c r="A8" s="1"/>
      <c r="B8" s="3"/>
      <c r="C8" s="3"/>
      <c r="D8" s="3"/>
      <c r="E8" s="3"/>
      <c r="F8" s="3"/>
      <c r="G8" s="3"/>
      <c r="H8" s="3"/>
      <c r="I8" s="3"/>
      <c r="J8" s="4"/>
      <c r="K8" s="58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25.5" customHeight="1">
      <c r="A9" s="1"/>
      <c r="B9" s="3"/>
      <c r="C9" s="3"/>
      <c r="D9" s="3"/>
      <c r="E9" s="3"/>
      <c r="F9" s="3"/>
      <c r="G9" s="3"/>
      <c r="H9" s="3"/>
      <c r="I9" s="3"/>
      <c r="J9" s="4"/>
      <c r="K9" s="57" t="s">
        <v>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0.5" customHeight="1">
      <c r="A10" s="1"/>
      <c r="B10" s="3"/>
      <c r="C10" s="3"/>
      <c r="D10" s="3"/>
      <c r="E10" s="3"/>
      <c r="F10" s="3"/>
      <c r="G10" s="3"/>
      <c r="H10" s="3"/>
      <c r="I10" s="3"/>
      <c r="J10" s="4"/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60" customHeight="1">
      <c r="A11" s="6"/>
      <c r="B11" s="59" t="s">
        <v>4</v>
      </c>
      <c r="C11" s="59" t="s">
        <v>5</v>
      </c>
      <c r="D11" s="59" t="s">
        <v>6</v>
      </c>
      <c r="E11" s="70" t="s">
        <v>7</v>
      </c>
      <c r="F11" s="71"/>
      <c r="G11" s="59" t="s">
        <v>8</v>
      </c>
      <c r="H11" s="59" t="s">
        <v>9</v>
      </c>
      <c r="I11" s="59" t="s">
        <v>10</v>
      </c>
      <c r="J11" s="59" t="s">
        <v>11</v>
      </c>
      <c r="K11" s="59" t="s">
        <v>12</v>
      </c>
      <c r="L11" s="59" t="s">
        <v>13</v>
      </c>
      <c r="M11" s="59" t="s">
        <v>14</v>
      </c>
      <c r="N11" s="59" t="s">
        <v>15</v>
      </c>
      <c r="O11" s="59" t="s">
        <v>16</v>
      </c>
      <c r="P11" s="59" t="s">
        <v>17</v>
      </c>
      <c r="Q11" s="59" t="s">
        <v>18</v>
      </c>
      <c r="R11" s="59" t="s">
        <v>19</v>
      </c>
      <c r="S11" s="59" t="s">
        <v>20</v>
      </c>
      <c r="T11" s="59" t="s">
        <v>21</v>
      </c>
      <c r="U11" s="59" t="s">
        <v>22</v>
      </c>
      <c r="V11" s="59" t="s">
        <v>23</v>
      </c>
      <c r="W11" s="59" t="s">
        <v>24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30.75" customHeight="1">
      <c r="A12" s="1"/>
      <c r="B12" s="61">
        <v>1</v>
      </c>
      <c r="C12" s="63" t="s">
        <v>102</v>
      </c>
      <c r="D12" s="64" t="s">
        <v>25</v>
      </c>
      <c r="E12" s="7" t="s">
        <v>26</v>
      </c>
      <c r="F12" s="73"/>
      <c r="G12" s="75"/>
      <c r="H12" s="82" t="s">
        <v>27</v>
      </c>
      <c r="I12" s="72" t="s">
        <v>28</v>
      </c>
      <c r="J12" s="8" t="s">
        <v>29</v>
      </c>
      <c r="K12" s="7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30.75" customHeight="1">
      <c r="A13" s="1"/>
      <c r="B13" s="62"/>
      <c r="C13" s="62"/>
      <c r="D13" s="65"/>
      <c r="E13" s="10" t="s">
        <v>30</v>
      </c>
      <c r="F13" s="74"/>
      <c r="G13" s="65"/>
      <c r="H13" s="65"/>
      <c r="I13" s="65"/>
      <c r="J13" s="11" t="s">
        <v>29</v>
      </c>
      <c r="K13" s="65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30.75" customHeight="1">
      <c r="A14" s="1"/>
      <c r="B14" s="61">
        <v>2</v>
      </c>
      <c r="C14" s="63" t="s">
        <v>103</v>
      </c>
      <c r="D14" s="64" t="s">
        <v>31</v>
      </c>
      <c r="E14" s="76" t="s">
        <v>32</v>
      </c>
      <c r="F14" s="77"/>
      <c r="G14" s="75"/>
      <c r="H14" s="82" t="s">
        <v>27</v>
      </c>
      <c r="I14" s="72" t="s">
        <v>28</v>
      </c>
      <c r="J14" s="8" t="s">
        <v>29</v>
      </c>
      <c r="K14" s="72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30.75" customHeight="1">
      <c r="A15" s="1"/>
      <c r="B15" s="62"/>
      <c r="C15" s="62"/>
      <c r="D15" s="65"/>
      <c r="E15" s="78"/>
      <c r="F15" s="74"/>
      <c r="G15" s="65"/>
      <c r="H15" s="65"/>
      <c r="I15" s="65"/>
      <c r="J15" s="11" t="s">
        <v>29</v>
      </c>
      <c r="K15" s="65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30.75" customHeight="1">
      <c r="A16" s="1"/>
      <c r="B16" s="61">
        <v>3</v>
      </c>
      <c r="C16" s="63" t="s">
        <v>104</v>
      </c>
      <c r="D16" s="64" t="s">
        <v>33</v>
      </c>
      <c r="E16" s="76" t="s">
        <v>34</v>
      </c>
      <c r="F16" s="77"/>
      <c r="G16" s="75"/>
      <c r="H16" s="82" t="s">
        <v>27</v>
      </c>
      <c r="I16" s="82" t="s">
        <v>35</v>
      </c>
      <c r="J16" s="8" t="s">
        <v>29</v>
      </c>
      <c r="K16" s="82"/>
      <c r="L16" s="83"/>
      <c r="M16" s="93"/>
      <c r="N16" s="94"/>
      <c r="O16" s="94"/>
      <c r="P16" s="94"/>
      <c r="Q16" s="94"/>
      <c r="R16" s="94"/>
      <c r="S16" s="94"/>
      <c r="T16" s="94"/>
      <c r="U16" s="94"/>
      <c r="V16" s="77"/>
      <c r="W16" s="8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30.75" customHeight="1">
      <c r="A17" s="1"/>
      <c r="B17" s="66"/>
      <c r="C17" s="66"/>
      <c r="D17" s="67"/>
      <c r="E17" s="79"/>
      <c r="F17" s="80"/>
      <c r="G17" s="81"/>
      <c r="H17" s="81"/>
      <c r="I17" s="81"/>
      <c r="J17" s="15" t="s">
        <v>29</v>
      </c>
      <c r="K17" s="81"/>
      <c r="L17" s="84"/>
      <c r="M17" s="95"/>
      <c r="N17" s="96"/>
      <c r="O17" s="96"/>
      <c r="P17" s="96"/>
      <c r="Q17" s="96"/>
      <c r="R17" s="96"/>
      <c r="S17" s="96"/>
      <c r="T17" s="96"/>
      <c r="U17" s="96"/>
      <c r="V17" s="97"/>
      <c r="W17" s="84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30.75" customHeight="1">
      <c r="A18" s="1"/>
      <c r="B18" s="98" t="s">
        <v>36</v>
      </c>
      <c r="C18" s="99" t="s">
        <v>105</v>
      </c>
      <c r="D18" s="100" t="s">
        <v>37</v>
      </c>
      <c r="E18" s="101" t="s">
        <v>38</v>
      </c>
      <c r="F18" s="89"/>
      <c r="G18" s="102"/>
      <c r="H18" s="85" t="s">
        <v>27</v>
      </c>
      <c r="I18" s="85" t="s">
        <v>35</v>
      </c>
      <c r="J18" s="16" t="s">
        <v>29</v>
      </c>
      <c r="K18" s="85"/>
      <c r="L18" s="86"/>
      <c r="M18" s="87"/>
      <c r="N18" s="88"/>
      <c r="O18" s="88"/>
      <c r="P18" s="88"/>
      <c r="Q18" s="88"/>
      <c r="R18" s="88"/>
      <c r="S18" s="88"/>
      <c r="T18" s="88"/>
      <c r="U18" s="88"/>
      <c r="V18" s="89"/>
      <c r="W18" s="86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30.75" customHeight="1">
      <c r="A19" s="1"/>
      <c r="B19" s="62"/>
      <c r="C19" s="62"/>
      <c r="D19" s="65"/>
      <c r="E19" s="78"/>
      <c r="F19" s="74"/>
      <c r="G19" s="65"/>
      <c r="H19" s="65"/>
      <c r="I19" s="65"/>
      <c r="J19" s="11" t="s">
        <v>29</v>
      </c>
      <c r="K19" s="65"/>
      <c r="L19" s="65"/>
      <c r="M19" s="90"/>
      <c r="N19" s="91"/>
      <c r="O19" s="91"/>
      <c r="P19" s="91"/>
      <c r="Q19" s="91"/>
      <c r="R19" s="91"/>
      <c r="S19" s="91"/>
      <c r="T19" s="91"/>
      <c r="U19" s="91"/>
      <c r="V19" s="92"/>
      <c r="W19" s="65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30.75" customHeight="1">
      <c r="A20" s="1"/>
      <c r="B20" s="61">
        <v>4</v>
      </c>
      <c r="C20" s="63" t="s">
        <v>106</v>
      </c>
      <c r="D20" s="64" t="s">
        <v>39</v>
      </c>
      <c r="E20" s="7" t="s">
        <v>40</v>
      </c>
      <c r="F20" s="73" t="s">
        <v>41</v>
      </c>
      <c r="G20" s="75"/>
      <c r="H20" s="82" t="s">
        <v>27</v>
      </c>
      <c r="I20" s="72" t="s">
        <v>28</v>
      </c>
      <c r="J20" s="8" t="s">
        <v>42</v>
      </c>
      <c r="K20" s="72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30.75" customHeight="1">
      <c r="A21" s="1"/>
      <c r="B21" s="62"/>
      <c r="C21" s="62"/>
      <c r="D21" s="65"/>
      <c r="E21" s="10" t="s">
        <v>43</v>
      </c>
      <c r="F21" s="74"/>
      <c r="G21" s="65"/>
      <c r="H21" s="65"/>
      <c r="I21" s="65"/>
      <c r="J21" s="11" t="s">
        <v>42</v>
      </c>
      <c r="K21" s="65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30.75" customHeight="1">
      <c r="A22" s="1"/>
      <c r="B22" s="61">
        <v>5</v>
      </c>
      <c r="C22" s="63" t="s">
        <v>107</v>
      </c>
      <c r="D22" s="64" t="s">
        <v>44</v>
      </c>
      <c r="E22" s="7" t="s">
        <v>45</v>
      </c>
      <c r="F22" s="73" t="s">
        <v>41</v>
      </c>
      <c r="G22" s="75"/>
      <c r="H22" s="82" t="s">
        <v>27</v>
      </c>
      <c r="I22" s="72" t="s">
        <v>28</v>
      </c>
      <c r="J22" s="8" t="s">
        <v>42</v>
      </c>
      <c r="K22" s="72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30.75" customHeight="1">
      <c r="A23" s="1"/>
      <c r="B23" s="62"/>
      <c r="C23" s="62"/>
      <c r="D23" s="65"/>
      <c r="E23" s="10" t="s">
        <v>46</v>
      </c>
      <c r="F23" s="74"/>
      <c r="G23" s="65"/>
      <c r="H23" s="65"/>
      <c r="I23" s="65"/>
      <c r="J23" s="11"/>
      <c r="K23" s="65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30.75" customHeight="1">
      <c r="A24" s="1"/>
      <c r="B24" s="61">
        <v>6</v>
      </c>
      <c r="C24" s="63" t="s">
        <v>108</v>
      </c>
      <c r="D24" s="64" t="s">
        <v>47</v>
      </c>
      <c r="E24" s="7" t="s">
        <v>48</v>
      </c>
      <c r="F24" s="73" t="s">
        <v>41</v>
      </c>
      <c r="G24" s="75"/>
      <c r="H24" s="82" t="s">
        <v>27</v>
      </c>
      <c r="I24" s="72" t="s">
        <v>49</v>
      </c>
      <c r="J24" s="8"/>
      <c r="K24" s="72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30.75" customHeight="1">
      <c r="A25" s="1"/>
      <c r="B25" s="62"/>
      <c r="C25" s="62"/>
      <c r="D25" s="65"/>
      <c r="E25" s="10" t="s">
        <v>50</v>
      </c>
      <c r="F25" s="74"/>
      <c r="G25" s="65"/>
      <c r="H25" s="65"/>
      <c r="I25" s="65"/>
      <c r="J25" s="11" t="s">
        <v>42</v>
      </c>
      <c r="K25" s="65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30.75" customHeight="1">
      <c r="A26" s="1"/>
      <c r="B26" s="61">
        <v>7</v>
      </c>
      <c r="C26" s="63" t="s">
        <v>109</v>
      </c>
      <c r="D26" s="64" t="s">
        <v>51</v>
      </c>
      <c r="E26" s="60" t="s">
        <v>111</v>
      </c>
      <c r="F26" s="73" t="s">
        <v>41</v>
      </c>
      <c r="G26" s="75"/>
      <c r="H26" s="82" t="s">
        <v>27</v>
      </c>
      <c r="I26" s="72" t="s">
        <v>49</v>
      </c>
      <c r="J26" s="8"/>
      <c r="K26" s="72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40.5" customHeight="1">
      <c r="A27" s="1"/>
      <c r="B27" s="62"/>
      <c r="C27" s="62"/>
      <c r="D27" s="65"/>
      <c r="E27" s="10" t="s">
        <v>52</v>
      </c>
      <c r="F27" s="74"/>
      <c r="G27" s="65"/>
      <c r="H27" s="65"/>
      <c r="I27" s="65"/>
      <c r="J27" s="11"/>
      <c r="K27" s="65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40.5" customHeight="1">
      <c r="A28" s="1"/>
      <c r="B28" s="61">
        <v>8</v>
      </c>
      <c r="C28" s="63" t="s">
        <v>112</v>
      </c>
      <c r="D28" s="64" t="s">
        <v>53</v>
      </c>
      <c r="E28" s="60" t="s">
        <v>110</v>
      </c>
      <c r="F28" s="73" t="s">
        <v>41</v>
      </c>
      <c r="G28" s="75"/>
      <c r="H28" s="82" t="s">
        <v>27</v>
      </c>
      <c r="I28" s="82" t="s">
        <v>54</v>
      </c>
      <c r="J28" s="8"/>
      <c r="K28" s="82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30.75" customHeight="1">
      <c r="A29" s="1"/>
      <c r="B29" s="62"/>
      <c r="C29" s="62"/>
      <c r="D29" s="65"/>
      <c r="E29" s="10" t="s">
        <v>55</v>
      </c>
      <c r="F29" s="74"/>
      <c r="G29" s="65"/>
      <c r="H29" s="65"/>
      <c r="I29" s="65"/>
      <c r="J29" s="11" t="s">
        <v>29</v>
      </c>
      <c r="K29" s="65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0.75" customHeight="1">
      <c r="A30" s="1"/>
      <c r="B30" s="61">
        <v>9</v>
      </c>
      <c r="C30" s="63" t="s">
        <v>113</v>
      </c>
      <c r="D30" s="64" t="s">
        <v>56</v>
      </c>
      <c r="E30" s="7" t="s">
        <v>57</v>
      </c>
      <c r="F30" s="73" t="s">
        <v>41</v>
      </c>
      <c r="G30" s="75"/>
      <c r="H30" s="82" t="s">
        <v>27</v>
      </c>
      <c r="I30" s="82" t="s">
        <v>54</v>
      </c>
      <c r="J30" s="8" t="s">
        <v>29</v>
      </c>
      <c r="K30" s="82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0.75" customHeight="1">
      <c r="A31" s="1"/>
      <c r="B31" s="62"/>
      <c r="C31" s="62"/>
      <c r="D31" s="65"/>
      <c r="E31" s="10" t="s">
        <v>58</v>
      </c>
      <c r="F31" s="74"/>
      <c r="G31" s="65"/>
      <c r="H31" s="65"/>
      <c r="I31" s="65"/>
      <c r="J31" s="11" t="s">
        <v>29</v>
      </c>
      <c r="K31" s="6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30.75" customHeight="1">
      <c r="A32" s="1"/>
      <c r="B32" s="61">
        <v>10</v>
      </c>
      <c r="C32" s="63" t="s">
        <v>114</v>
      </c>
      <c r="D32" s="64" t="s">
        <v>59</v>
      </c>
      <c r="E32" s="7" t="s">
        <v>60</v>
      </c>
      <c r="F32" s="73" t="s">
        <v>41</v>
      </c>
      <c r="G32" s="75"/>
      <c r="H32" s="82" t="s">
        <v>27</v>
      </c>
      <c r="I32" s="72" t="s">
        <v>28</v>
      </c>
      <c r="J32" s="8" t="s">
        <v>29</v>
      </c>
      <c r="K32" s="72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30.75" customHeight="1">
      <c r="A33" s="1"/>
      <c r="B33" s="62"/>
      <c r="C33" s="62"/>
      <c r="D33" s="65"/>
      <c r="E33" s="10" t="s">
        <v>61</v>
      </c>
      <c r="F33" s="74"/>
      <c r="G33" s="65"/>
      <c r="H33" s="65"/>
      <c r="I33" s="65"/>
      <c r="J33" s="11" t="s">
        <v>29</v>
      </c>
      <c r="K33" s="65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30.75" customHeight="1">
      <c r="A34" s="1"/>
      <c r="B34" s="61">
        <v>11</v>
      </c>
      <c r="C34" s="63" t="s">
        <v>115</v>
      </c>
      <c r="D34" s="64" t="s">
        <v>62</v>
      </c>
      <c r="E34" s="7" t="s">
        <v>63</v>
      </c>
      <c r="F34" s="73" t="s">
        <v>41</v>
      </c>
      <c r="G34" s="75"/>
      <c r="H34" s="82" t="s">
        <v>27</v>
      </c>
      <c r="I34" s="72" t="s">
        <v>28</v>
      </c>
      <c r="J34" s="8" t="s">
        <v>29</v>
      </c>
      <c r="K34" s="72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30.75" customHeight="1">
      <c r="A35" s="1"/>
      <c r="B35" s="62"/>
      <c r="C35" s="62"/>
      <c r="D35" s="65"/>
      <c r="E35" s="10" t="s">
        <v>64</v>
      </c>
      <c r="F35" s="74"/>
      <c r="G35" s="65"/>
      <c r="H35" s="65"/>
      <c r="I35" s="65"/>
      <c r="J35" s="11" t="s">
        <v>29</v>
      </c>
      <c r="K35" s="65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30.75" customHeight="1">
      <c r="A36" s="1"/>
      <c r="B36" s="61">
        <v>12</v>
      </c>
      <c r="C36" s="63" t="s">
        <v>116</v>
      </c>
      <c r="D36" s="64" t="s">
        <v>65</v>
      </c>
      <c r="E36" s="7" t="s">
        <v>66</v>
      </c>
      <c r="F36" s="73" t="s">
        <v>41</v>
      </c>
      <c r="G36" s="75"/>
      <c r="H36" s="82" t="s">
        <v>27</v>
      </c>
      <c r="I36" s="72" t="s">
        <v>67</v>
      </c>
      <c r="J36" s="8" t="s">
        <v>29</v>
      </c>
      <c r="K36" s="72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0.75" customHeight="1">
      <c r="A37" s="1"/>
      <c r="B37" s="62"/>
      <c r="C37" s="62"/>
      <c r="D37" s="65"/>
      <c r="E37" s="10" t="s">
        <v>68</v>
      </c>
      <c r="F37" s="74"/>
      <c r="G37" s="65"/>
      <c r="H37" s="65"/>
      <c r="I37" s="65"/>
      <c r="J37" s="11" t="s">
        <v>29</v>
      </c>
      <c r="K37" s="65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30.75" customHeight="1">
      <c r="A38" s="1"/>
      <c r="B38" s="61">
        <v>13</v>
      </c>
      <c r="C38" s="63" t="s">
        <v>117</v>
      </c>
      <c r="D38" s="64" t="s">
        <v>69</v>
      </c>
      <c r="E38" s="7" t="s">
        <v>70</v>
      </c>
      <c r="F38" s="73" t="s">
        <v>41</v>
      </c>
      <c r="G38" s="75"/>
      <c r="H38" s="82" t="s">
        <v>27</v>
      </c>
      <c r="I38" s="82" t="s">
        <v>35</v>
      </c>
      <c r="J38" s="8" t="s">
        <v>29</v>
      </c>
      <c r="K38" s="82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30.75" customHeight="1" thickBot="1">
      <c r="A39" s="1"/>
      <c r="B39" s="62"/>
      <c r="C39" s="62"/>
      <c r="D39" s="65"/>
      <c r="E39" s="10" t="s">
        <v>71</v>
      </c>
      <c r="F39" s="74"/>
      <c r="G39" s="65"/>
      <c r="H39" s="65"/>
      <c r="I39" s="65"/>
      <c r="J39" s="11" t="s">
        <v>29</v>
      </c>
      <c r="K39" s="65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30.75" customHeight="1">
      <c r="A40" s="1"/>
      <c r="B40" s="18"/>
      <c r="C40" s="18"/>
      <c r="D40" s="19"/>
      <c r="E40" s="20"/>
      <c r="F40" s="20"/>
      <c r="G40" s="21"/>
      <c r="H40" s="22"/>
      <c r="I40" s="22"/>
      <c r="J40" s="22"/>
      <c r="K40" s="22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23" t="s">
        <v>72</v>
      </c>
      <c r="Y40" s="23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30.75" customHeight="1">
      <c r="A41" s="1"/>
      <c r="B41" s="18"/>
      <c r="C41" s="18"/>
      <c r="D41" s="19"/>
      <c r="E41" s="20"/>
      <c r="F41" s="20"/>
      <c r="G41" s="21"/>
      <c r="H41" s="22"/>
      <c r="I41" s="22"/>
      <c r="J41" s="22"/>
      <c r="K41" s="22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5">
        <v>1000000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5">
      <c r="A42" s="1"/>
      <c r="B42" s="1"/>
      <c r="C42" s="1"/>
      <c r="D42" s="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03" t="s">
        <v>99</v>
      </c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</row>
    <row r="43" spans="1:37" ht="15.5">
      <c r="A43" s="1"/>
      <c r="B43" s="1"/>
      <c r="C43" s="1"/>
      <c r="D43" s="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54">
        <v>1</v>
      </c>
      <c r="Y43" s="54">
        <v>2</v>
      </c>
      <c r="Z43" s="54">
        <v>3</v>
      </c>
      <c r="AA43" s="54">
        <v>3.1</v>
      </c>
      <c r="AB43" s="54">
        <v>4</v>
      </c>
      <c r="AC43" s="54">
        <v>5</v>
      </c>
      <c r="AD43" s="54">
        <v>6</v>
      </c>
      <c r="AE43" s="54">
        <v>7</v>
      </c>
      <c r="AF43" s="54">
        <v>8</v>
      </c>
      <c r="AG43" s="54">
        <v>9</v>
      </c>
      <c r="AH43" s="54">
        <v>10</v>
      </c>
      <c r="AI43" s="54">
        <v>11</v>
      </c>
      <c r="AJ43" s="54">
        <v>12</v>
      </c>
      <c r="AK43" s="54">
        <v>13</v>
      </c>
    </row>
    <row r="44" spans="1:37" ht="77">
      <c r="A44" s="1"/>
      <c r="B44" s="1"/>
      <c r="C44" s="1"/>
      <c r="D44" s="5"/>
      <c r="E44" s="1"/>
      <c r="F44" s="1"/>
      <c r="G44" s="1"/>
      <c r="H44" s="1"/>
      <c r="I44" s="1"/>
      <c r="J44" s="1"/>
      <c r="K44" s="1"/>
      <c r="L44" s="24" t="s">
        <v>73</v>
      </c>
      <c r="M44" s="24" t="s">
        <v>74</v>
      </c>
      <c r="N44" s="25" t="s">
        <v>75</v>
      </c>
      <c r="O44" s="25" t="s">
        <v>76</v>
      </c>
      <c r="P44" s="25" t="s">
        <v>77</v>
      </c>
      <c r="Q44" s="25" t="s">
        <v>78</v>
      </c>
      <c r="R44" s="25" t="s">
        <v>79</v>
      </c>
      <c r="S44" s="25" t="s">
        <v>80</v>
      </c>
      <c r="T44" s="55" t="s">
        <v>81</v>
      </c>
      <c r="U44" s="55" t="s">
        <v>82</v>
      </c>
      <c r="V44" s="25" t="s">
        <v>83</v>
      </c>
      <c r="W44" s="25" t="s">
        <v>84</v>
      </c>
      <c r="X44" s="25" t="s">
        <v>85</v>
      </c>
      <c r="Y44" s="25" t="s">
        <v>86</v>
      </c>
      <c r="Z44" s="25" t="s">
        <v>87</v>
      </c>
      <c r="AA44" s="25" t="s">
        <v>88</v>
      </c>
      <c r="AB44" s="25" t="s">
        <v>89</v>
      </c>
      <c r="AC44" s="25" t="s">
        <v>90</v>
      </c>
      <c r="AD44" s="25" t="s">
        <v>91</v>
      </c>
      <c r="AE44" s="25" t="s">
        <v>92</v>
      </c>
      <c r="AF44" s="25" t="s">
        <v>93</v>
      </c>
      <c r="AG44" s="25" t="s">
        <v>94</v>
      </c>
      <c r="AH44" s="25" t="s">
        <v>95</v>
      </c>
      <c r="AI44" s="25" t="s">
        <v>96</v>
      </c>
      <c r="AJ44" s="25" t="s">
        <v>97</v>
      </c>
      <c r="AK44" s="26" t="s">
        <v>98</v>
      </c>
    </row>
    <row r="45" spans="1:37" ht="15.5">
      <c r="A45" s="1"/>
      <c r="B45" s="1"/>
      <c r="C45" s="1"/>
      <c r="D45" s="5"/>
      <c r="E45" s="1"/>
      <c r="F45" s="1"/>
      <c r="G45" s="1"/>
      <c r="H45" s="1"/>
      <c r="I45" s="1"/>
      <c r="J45" s="1"/>
      <c r="K45" s="1"/>
      <c r="L45" s="27" t="s">
        <v>13</v>
      </c>
      <c r="M45" s="28">
        <f>L9</f>
        <v>0</v>
      </c>
      <c r="N45" s="29">
        <f>L7</f>
        <v>0</v>
      </c>
      <c r="O45" s="29"/>
      <c r="P45" s="29"/>
      <c r="Q45" s="30"/>
      <c r="R45" s="29">
        <f t="shared" ref="R45:R56" si="0">IFERROR((P45+Q45),"")</f>
        <v>0</v>
      </c>
      <c r="S45" s="31"/>
      <c r="T45" s="32" t="str">
        <f t="shared" ref="T45:T56" si="1">IFERROR((R45/M45)*100,"")</f>
        <v/>
      </c>
      <c r="U45" s="29" t="str">
        <f t="shared" ref="U45:U56" si="2">IFERROR((S45/M45)*100,"")</f>
        <v/>
      </c>
      <c r="V45" s="29" t="str">
        <f t="shared" ref="V45:V56" si="3">IFERROR((Q45/R45)*100,"")</f>
        <v/>
      </c>
      <c r="W45" s="29">
        <f>L5</f>
        <v>0</v>
      </c>
      <c r="X45" s="33" t="str">
        <f t="shared" ref="X45:X56" si="4">IFERROR((R45*$X$41)/W45,"")</f>
        <v/>
      </c>
      <c r="Y45" s="34">
        <f>L14+L15</f>
        <v>0</v>
      </c>
      <c r="Z45" s="35"/>
      <c r="AA45" s="35"/>
      <c r="AB45" s="36" t="str">
        <f>IFERROR((L20/L21),"")</f>
        <v/>
      </c>
      <c r="AC45" s="37" t="str">
        <f>IFERROR((L22/L23),"")</f>
        <v/>
      </c>
      <c r="AD45" s="36" t="str">
        <f>IFERROR((L24/L25),"")</f>
        <v/>
      </c>
      <c r="AE45" s="36" t="str">
        <f>IFERROR((L26/L27),"")</f>
        <v/>
      </c>
      <c r="AF45" s="36" t="str">
        <f>IFERROR((L28/L29),"")</f>
        <v/>
      </c>
      <c r="AG45" s="36" t="str">
        <f>IFERROR((M30/M31),"")</f>
        <v/>
      </c>
      <c r="AH45" s="36" t="str">
        <f>IFERROR((L32/L33),"")</f>
        <v/>
      </c>
      <c r="AI45" s="36" t="str">
        <f>IFERROR((L34/L35),"")</f>
        <v/>
      </c>
      <c r="AJ45" s="36" t="str">
        <f>IFERROR((L36/L37),"")</f>
        <v/>
      </c>
      <c r="AK45" s="36" t="str">
        <f>IFERROR((L38/L39),"")</f>
        <v/>
      </c>
    </row>
    <row r="46" spans="1:37" ht="15.5">
      <c r="A46" s="1"/>
      <c r="B46" s="1"/>
      <c r="C46" s="1"/>
      <c r="D46" s="5"/>
      <c r="E46" s="1"/>
      <c r="F46" s="1"/>
      <c r="G46" s="1"/>
      <c r="H46" s="1"/>
      <c r="I46" s="1"/>
      <c r="J46" s="1"/>
      <c r="K46" s="1"/>
      <c r="L46" s="38" t="s">
        <v>14</v>
      </c>
      <c r="M46" s="29">
        <f>M9</f>
        <v>0</v>
      </c>
      <c r="N46" s="29">
        <f>M7</f>
        <v>0</v>
      </c>
      <c r="O46" s="29"/>
      <c r="P46" s="29"/>
      <c r="Q46" s="30"/>
      <c r="R46" s="29">
        <f t="shared" si="0"/>
        <v>0</v>
      </c>
      <c r="S46" s="30"/>
      <c r="T46" s="32" t="str">
        <f t="shared" si="1"/>
        <v/>
      </c>
      <c r="U46" s="29" t="str">
        <f t="shared" si="2"/>
        <v/>
      </c>
      <c r="V46" s="29" t="str">
        <f t="shared" si="3"/>
        <v/>
      </c>
      <c r="W46" s="29">
        <f>M5</f>
        <v>0</v>
      </c>
      <c r="X46" s="33" t="str">
        <f t="shared" si="4"/>
        <v/>
      </c>
      <c r="Y46" s="34">
        <f>M14+M15</f>
        <v>0</v>
      </c>
      <c r="Z46" s="39"/>
      <c r="AA46" s="39"/>
      <c r="AB46" s="36" t="str">
        <f>IFERROR((M20/M21),"")</f>
        <v/>
      </c>
      <c r="AC46" s="37" t="str">
        <f>IFERROR((M22/M23),"")</f>
        <v/>
      </c>
      <c r="AD46" s="37" t="str">
        <f>IFERROR((M24/M25),"")</f>
        <v/>
      </c>
      <c r="AE46" s="37" t="str">
        <f>IFERROR((M26/M27),"")</f>
        <v/>
      </c>
      <c r="AF46" s="36" t="str">
        <f>IFERROR((M28/M29),"")</f>
        <v/>
      </c>
      <c r="AG46" s="36" t="str">
        <f>IFERROR((M30/M31),"")</f>
        <v/>
      </c>
      <c r="AH46" s="36" t="str">
        <f>IFERROR((M32/M33),"")</f>
        <v/>
      </c>
      <c r="AI46" s="36" t="str">
        <f>IFERROR((M34/M35),"")</f>
        <v/>
      </c>
      <c r="AJ46" s="36" t="str">
        <f>IFERROR((M36/M37),"")</f>
        <v/>
      </c>
      <c r="AK46" s="36" t="str">
        <f>IFERROR((M38/M39),"")</f>
        <v/>
      </c>
    </row>
    <row r="47" spans="1:37" ht="15.5">
      <c r="A47" s="1"/>
      <c r="B47" s="1"/>
      <c r="C47" s="1"/>
      <c r="D47" s="5"/>
      <c r="E47" s="1"/>
      <c r="F47" s="1"/>
      <c r="G47" s="1"/>
      <c r="H47" s="1"/>
      <c r="I47" s="1"/>
      <c r="J47" s="1"/>
      <c r="K47" s="1"/>
      <c r="L47" s="38" t="s">
        <v>15</v>
      </c>
      <c r="M47" s="29">
        <f>N9</f>
        <v>0</v>
      </c>
      <c r="N47" s="29">
        <f>N7</f>
        <v>0</v>
      </c>
      <c r="O47" s="29"/>
      <c r="P47" s="29"/>
      <c r="Q47" s="30"/>
      <c r="R47" s="29">
        <f t="shared" si="0"/>
        <v>0</v>
      </c>
      <c r="S47" s="30"/>
      <c r="T47" s="32" t="str">
        <f t="shared" si="1"/>
        <v/>
      </c>
      <c r="U47" s="29" t="str">
        <f t="shared" si="2"/>
        <v/>
      </c>
      <c r="V47" s="29" t="str">
        <f t="shared" si="3"/>
        <v/>
      </c>
      <c r="W47" s="29">
        <f>N5</f>
        <v>0</v>
      </c>
      <c r="X47" s="33" t="str">
        <f t="shared" si="4"/>
        <v/>
      </c>
      <c r="Y47" s="34">
        <f>N14+N15</f>
        <v>0</v>
      </c>
      <c r="Z47" s="39"/>
      <c r="AA47" s="39"/>
      <c r="AB47" s="36" t="str">
        <f>IFERROR((N20/N21),"")</f>
        <v/>
      </c>
      <c r="AC47" s="37" t="str">
        <f>IFERROR((N22/N23),"")</f>
        <v/>
      </c>
      <c r="AD47" s="37" t="str">
        <f>IFERROR((N24/N25),"")</f>
        <v/>
      </c>
      <c r="AE47" s="37" t="str">
        <f>IFERROR((N26/N27),"")</f>
        <v/>
      </c>
      <c r="AF47" s="36" t="str">
        <f>IFERROR((N28/N29),"")</f>
        <v/>
      </c>
      <c r="AG47" s="36" t="str">
        <f>IFERROR((N30/N31),"")</f>
        <v/>
      </c>
      <c r="AH47" s="36" t="str">
        <f>IFERROR((N32/N33),"")</f>
        <v/>
      </c>
      <c r="AI47" s="36" t="str">
        <f>IFERROR((N34/N35),"")</f>
        <v/>
      </c>
      <c r="AJ47" s="36" t="str">
        <f>IFERROR((N36/N37),"")</f>
        <v/>
      </c>
      <c r="AK47" s="36" t="str">
        <f>IFERROR((N38/N39),"")</f>
        <v/>
      </c>
    </row>
    <row r="48" spans="1:37" ht="15.5">
      <c r="A48" s="1"/>
      <c r="B48" s="1"/>
      <c r="C48" s="1"/>
      <c r="D48" s="5"/>
      <c r="E48" s="1"/>
      <c r="F48" s="1"/>
      <c r="G48" s="1"/>
      <c r="H48" s="1"/>
      <c r="I48" s="1"/>
      <c r="J48" s="1"/>
      <c r="K48" s="1"/>
      <c r="L48" s="38" t="s">
        <v>16</v>
      </c>
      <c r="M48" s="29">
        <f>O9</f>
        <v>0</v>
      </c>
      <c r="N48" s="29">
        <f>O7</f>
        <v>0</v>
      </c>
      <c r="O48" s="29"/>
      <c r="P48" s="29"/>
      <c r="Q48" s="30"/>
      <c r="R48" s="29">
        <f t="shared" si="0"/>
        <v>0</v>
      </c>
      <c r="S48" s="30"/>
      <c r="T48" s="32" t="str">
        <f t="shared" si="1"/>
        <v/>
      </c>
      <c r="U48" s="29" t="str">
        <f t="shared" si="2"/>
        <v/>
      </c>
      <c r="V48" s="29" t="str">
        <f t="shared" si="3"/>
        <v/>
      </c>
      <c r="W48" s="29">
        <f>O5</f>
        <v>0</v>
      </c>
      <c r="X48" s="33" t="str">
        <f t="shared" si="4"/>
        <v/>
      </c>
      <c r="Y48" s="34">
        <f>O14+O15</f>
        <v>0</v>
      </c>
      <c r="Z48" s="39"/>
      <c r="AA48" s="39"/>
      <c r="AB48" s="36" t="str">
        <f>IFERROR((O20/O21),"")</f>
        <v/>
      </c>
      <c r="AC48" s="37" t="str">
        <f>IFERROR((O22/O23),"")</f>
        <v/>
      </c>
      <c r="AD48" s="37" t="str">
        <f>IFERROR((O24/O25),"")</f>
        <v/>
      </c>
      <c r="AE48" s="37" t="str">
        <f>IFERROR((O26/O27),"")</f>
        <v/>
      </c>
      <c r="AF48" s="36" t="str">
        <f>IFERROR((O28/O29),"")</f>
        <v/>
      </c>
      <c r="AG48" s="36" t="str">
        <f>IFERROR((O30/O31),"")</f>
        <v/>
      </c>
      <c r="AH48" s="36" t="str">
        <f>IFERROR((N32/N33),"")</f>
        <v/>
      </c>
      <c r="AI48" s="36" t="str">
        <f>IFERROR((O34/O35),"")</f>
        <v/>
      </c>
      <c r="AJ48" s="36" t="str">
        <f>IFERROR((O36/O37),"")</f>
        <v/>
      </c>
      <c r="AK48" s="36" t="str">
        <f>IFERROR((O38/O39),"")</f>
        <v/>
      </c>
    </row>
    <row r="49" spans="1:37" ht="15.5">
      <c r="A49" s="1"/>
      <c r="B49" s="1"/>
      <c r="C49" s="1"/>
      <c r="D49" s="5"/>
      <c r="E49" s="1"/>
      <c r="F49" s="1"/>
      <c r="G49" s="1"/>
      <c r="H49" s="1"/>
      <c r="I49" s="1"/>
      <c r="J49" s="1"/>
      <c r="K49" s="1"/>
      <c r="L49" s="38" t="s">
        <v>17</v>
      </c>
      <c r="M49" s="29">
        <f>P9</f>
        <v>0</v>
      </c>
      <c r="N49" s="29">
        <f>P7</f>
        <v>0</v>
      </c>
      <c r="O49" s="29"/>
      <c r="P49" s="29"/>
      <c r="Q49" s="30"/>
      <c r="R49" s="29">
        <f t="shared" si="0"/>
        <v>0</v>
      </c>
      <c r="S49" s="30"/>
      <c r="T49" s="32" t="str">
        <f t="shared" si="1"/>
        <v/>
      </c>
      <c r="U49" s="29" t="str">
        <f t="shared" si="2"/>
        <v/>
      </c>
      <c r="V49" s="29" t="str">
        <f t="shared" si="3"/>
        <v/>
      </c>
      <c r="W49" s="29">
        <f>P5</f>
        <v>0</v>
      </c>
      <c r="X49" s="33" t="str">
        <f t="shared" si="4"/>
        <v/>
      </c>
      <c r="Y49" s="34">
        <f>P14+P15</f>
        <v>0</v>
      </c>
      <c r="Z49" s="39"/>
      <c r="AA49" s="39"/>
      <c r="AB49" s="36" t="str">
        <f>IFERROR((P20/P21),"")</f>
        <v/>
      </c>
      <c r="AC49" s="37" t="str">
        <f>IFERROR((P22/P23),"")</f>
        <v/>
      </c>
      <c r="AD49" s="37" t="str">
        <f>IFERROR((P24/P25),"")</f>
        <v/>
      </c>
      <c r="AE49" s="37" t="str">
        <f>IFERROR((P26/P27),"")</f>
        <v/>
      </c>
      <c r="AF49" s="36" t="str">
        <f>IFERROR((P28/P29),"")</f>
        <v/>
      </c>
      <c r="AG49" s="36" t="str">
        <f>IFERROR((P30/P31),"")</f>
        <v/>
      </c>
      <c r="AH49" s="36" t="str">
        <f>IFERROR((P32/P33),"")</f>
        <v/>
      </c>
      <c r="AI49" s="36" t="str">
        <f>IFERROR((P34/P35),"")</f>
        <v/>
      </c>
      <c r="AJ49" s="36" t="str">
        <f>IFERROR((P36/P37),"")</f>
        <v/>
      </c>
      <c r="AK49" s="36" t="str">
        <f>IFERROR((P38/P39),"")</f>
        <v/>
      </c>
    </row>
    <row r="50" spans="1:37" ht="15.5">
      <c r="A50" s="1"/>
      <c r="B50" s="1"/>
      <c r="C50" s="1"/>
      <c r="D50" s="5"/>
      <c r="E50" s="1"/>
      <c r="F50" s="1"/>
      <c r="G50" s="1"/>
      <c r="H50" s="1"/>
      <c r="I50" s="1"/>
      <c r="J50" s="1"/>
      <c r="K50" s="1"/>
      <c r="L50" s="38" t="s">
        <v>18</v>
      </c>
      <c r="M50" s="29">
        <f>Q9</f>
        <v>0</v>
      </c>
      <c r="N50" s="29">
        <f>Q7</f>
        <v>0</v>
      </c>
      <c r="O50" s="29"/>
      <c r="P50" s="29"/>
      <c r="Q50" s="30"/>
      <c r="R50" s="29">
        <f t="shared" si="0"/>
        <v>0</v>
      </c>
      <c r="S50" s="30"/>
      <c r="T50" s="32" t="str">
        <f t="shared" si="1"/>
        <v/>
      </c>
      <c r="U50" s="29" t="str">
        <f t="shared" si="2"/>
        <v/>
      </c>
      <c r="V50" s="29" t="str">
        <f t="shared" si="3"/>
        <v/>
      </c>
      <c r="W50" s="29">
        <f>Q5</f>
        <v>0</v>
      </c>
      <c r="X50" s="33" t="str">
        <f t="shared" si="4"/>
        <v/>
      </c>
      <c r="Y50" s="34">
        <f>Q14+Q15</f>
        <v>0</v>
      </c>
      <c r="Z50" s="39"/>
      <c r="AA50" s="39"/>
      <c r="AB50" s="36" t="str">
        <f>IFERROR((Q20/Q21),"")</f>
        <v/>
      </c>
      <c r="AC50" s="37" t="str">
        <f>IFERROR((Q22/Q23),"")</f>
        <v/>
      </c>
      <c r="AD50" s="37" t="str">
        <f>IFERROR((Q24/Q25),"")</f>
        <v/>
      </c>
      <c r="AE50" s="37" t="str">
        <f>IFERROR((Q26/Q27),"")</f>
        <v/>
      </c>
      <c r="AF50" s="36" t="str">
        <f>IFERROR((Q28/Q29),"")</f>
        <v/>
      </c>
      <c r="AG50" s="36" t="str">
        <f>IFERROR((Q30/Q31),"")</f>
        <v/>
      </c>
      <c r="AH50" s="36" t="str">
        <f>IFERROR((Q32/Q33),"")</f>
        <v/>
      </c>
      <c r="AI50" s="36" t="str">
        <f>IFERROR((Q34/Q35),"")</f>
        <v/>
      </c>
      <c r="AJ50" s="36" t="str">
        <f>IFERROR((Q36/Q37),"")</f>
        <v/>
      </c>
      <c r="AK50" s="36" t="str">
        <f>IFERROR((Q38/Q39),"")</f>
        <v/>
      </c>
    </row>
    <row r="51" spans="1:37" ht="15.5">
      <c r="A51" s="1"/>
      <c r="B51" s="1"/>
      <c r="C51" s="1"/>
      <c r="D51" s="5"/>
      <c r="E51" s="1"/>
      <c r="F51" s="1"/>
      <c r="G51" s="1"/>
      <c r="H51" s="1"/>
      <c r="I51" s="1"/>
      <c r="J51" s="1"/>
      <c r="K51" s="1"/>
      <c r="L51" s="38" t="s">
        <v>19</v>
      </c>
      <c r="M51" s="29">
        <f>R9</f>
        <v>0</v>
      </c>
      <c r="N51" s="29">
        <f>R7</f>
        <v>0</v>
      </c>
      <c r="O51" s="29"/>
      <c r="P51" s="29"/>
      <c r="Q51" s="30"/>
      <c r="R51" s="29">
        <f t="shared" si="0"/>
        <v>0</v>
      </c>
      <c r="S51" s="30"/>
      <c r="T51" s="32" t="str">
        <f t="shared" si="1"/>
        <v/>
      </c>
      <c r="U51" s="32" t="str">
        <f t="shared" si="2"/>
        <v/>
      </c>
      <c r="V51" s="29" t="str">
        <f t="shared" si="3"/>
        <v/>
      </c>
      <c r="W51" s="29">
        <f>R5</f>
        <v>0</v>
      </c>
      <c r="X51" s="33" t="str">
        <f t="shared" si="4"/>
        <v/>
      </c>
      <c r="Y51" s="34">
        <f>R14+R15</f>
        <v>0</v>
      </c>
      <c r="Z51" s="39"/>
      <c r="AA51" s="39"/>
      <c r="AB51" s="36" t="str">
        <f>IFERROR((R20/R21),"")</f>
        <v/>
      </c>
      <c r="AC51" s="37" t="str">
        <f>IFERROR((R22/R23),"")</f>
        <v/>
      </c>
      <c r="AD51" s="37" t="str">
        <f>IFERROR((R24/R25),"")</f>
        <v/>
      </c>
      <c r="AE51" s="37" t="str">
        <f>IFERROR((R26/R27),"")</f>
        <v/>
      </c>
      <c r="AF51" s="36" t="str">
        <f>IFERROR((R28/R29),"")</f>
        <v/>
      </c>
      <c r="AG51" s="36" t="str">
        <f>IFERROR((R30/R31),"")</f>
        <v/>
      </c>
      <c r="AH51" s="36" t="str">
        <f>IFERROR((R32/R33),"")</f>
        <v/>
      </c>
      <c r="AI51" s="36" t="str">
        <f>IFERROR((R34/R35),"")</f>
        <v/>
      </c>
      <c r="AJ51" s="36" t="str">
        <f>IFERROR((R36/R37),"")</f>
        <v/>
      </c>
      <c r="AK51" s="36" t="str">
        <f>IFERROR((R38/R39),"")</f>
        <v/>
      </c>
    </row>
    <row r="52" spans="1:37" ht="15.5" customHeight="1">
      <c r="A52" s="1"/>
      <c r="B52" s="1"/>
      <c r="C52" s="1"/>
      <c r="D52" s="5"/>
      <c r="E52" s="1"/>
      <c r="F52" s="1"/>
      <c r="G52" s="1"/>
      <c r="H52" s="1"/>
      <c r="I52" s="1"/>
      <c r="J52" s="1"/>
      <c r="K52" s="1"/>
      <c r="L52" s="38" t="s">
        <v>20</v>
      </c>
      <c r="M52" s="29">
        <f>S9</f>
        <v>0</v>
      </c>
      <c r="N52" s="29">
        <f>S7</f>
        <v>0</v>
      </c>
      <c r="O52" s="29"/>
      <c r="P52" s="29"/>
      <c r="Q52" s="30"/>
      <c r="R52" s="29">
        <f t="shared" si="0"/>
        <v>0</v>
      </c>
      <c r="S52" s="30"/>
      <c r="T52" s="32" t="str">
        <f t="shared" si="1"/>
        <v/>
      </c>
      <c r="U52" s="29" t="str">
        <f t="shared" si="2"/>
        <v/>
      </c>
      <c r="V52" s="29" t="str">
        <f t="shared" si="3"/>
        <v/>
      </c>
      <c r="W52" s="29">
        <f>S5</f>
        <v>0</v>
      </c>
      <c r="X52" s="33" t="str">
        <f t="shared" si="4"/>
        <v/>
      </c>
      <c r="Y52" s="34">
        <f>S14+S15</f>
        <v>0</v>
      </c>
      <c r="Z52" s="39"/>
      <c r="AA52" s="39"/>
      <c r="AB52" s="36" t="str">
        <f>IFERROR((S20/S21),"")</f>
        <v/>
      </c>
      <c r="AC52" s="37" t="str">
        <f>IFERROR((S22/S23),"")</f>
        <v/>
      </c>
      <c r="AD52" s="37" t="str">
        <f>IFERROR((S24/S25),"")</f>
        <v/>
      </c>
      <c r="AE52" s="37" t="str">
        <f>IFERROR((S26/S27),"")</f>
        <v/>
      </c>
      <c r="AF52" s="36" t="str">
        <f>IFERROR((S28/S29),"")</f>
        <v/>
      </c>
      <c r="AG52" s="36" t="str">
        <f>IFERROR((S30/S31),"")</f>
        <v/>
      </c>
      <c r="AH52" s="36" t="str">
        <f>IFERROR((S32/S33),"")</f>
        <v/>
      </c>
      <c r="AI52" s="36" t="str">
        <f>IFERROR((S34/S35),"")</f>
        <v/>
      </c>
      <c r="AJ52" s="36" t="str">
        <f>IFERROR((S36/S37),"")</f>
        <v/>
      </c>
      <c r="AK52" s="36" t="str">
        <f>IFERROR((S38/S39),"")</f>
        <v/>
      </c>
    </row>
    <row r="53" spans="1:37" ht="15.5">
      <c r="A53" s="1"/>
      <c r="B53" s="1"/>
      <c r="C53" s="1"/>
      <c r="D53" s="5"/>
      <c r="E53" s="1"/>
      <c r="F53" s="1"/>
      <c r="G53" s="1"/>
      <c r="H53" s="1"/>
      <c r="I53" s="1"/>
      <c r="J53" s="1"/>
      <c r="K53" s="1"/>
      <c r="L53" s="38" t="s">
        <v>21</v>
      </c>
      <c r="M53" s="29">
        <f>T9</f>
        <v>0</v>
      </c>
      <c r="N53" s="29">
        <f>T7</f>
        <v>0</v>
      </c>
      <c r="O53" s="29"/>
      <c r="P53" s="29"/>
      <c r="Q53" s="30"/>
      <c r="R53" s="29">
        <f t="shared" si="0"/>
        <v>0</v>
      </c>
      <c r="S53" s="30"/>
      <c r="T53" s="32" t="str">
        <f t="shared" si="1"/>
        <v/>
      </c>
      <c r="U53" s="29" t="str">
        <f t="shared" si="2"/>
        <v/>
      </c>
      <c r="V53" s="29" t="str">
        <f t="shared" si="3"/>
        <v/>
      </c>
      <c r="W53" s="29">
        <f>T5</f>
        <v>0</v>
      </c>
      <c r="X53" s="33" t="str">
        <f t="shared" si="4"/>
        <v/>
      </c>
      <c r="Y53" s="34">
        <f>T14+T15</f>
        <v>0</v>
      </c>
      <c r="Z53" s="39"/>
      <c r="AA53" s="39"/>
      <c r="AB53" s="36" t="str">
        <f>IFERROR((T20/T21),"")</f>
        <v/>
      </c>
      <c r="AC53" s="37" t="str">
        <f>IFERROR((T22/T23),"")</f>
        <v/>
      </c>
      <c r="AD53" s="37" t="str">
        <f>IFERROR((T24/T25),"")</f>
        <v/>
      </c>
      <c r="AE53" s="37" t="str">
        <f>IFERROR((T26/T27),"")</f>
        <v/>
      </c>
      <c r="AF53" s="36" t="str">
        <f>IFERROR((T28/T29),"")</f>
        <v/>
      </c>
      <c r="AG53" s="36" t="str">
        <f>IFERROR((T30/T31),"")</f>
        <v/>
      </c>
      <c r="AH53" s="36" t="str">
        <f>IFERROR((T32/T33),"")</f>
        <v/>
      </c>
      <c r="AI53" s="36" t="str">
        <f>IFERROR((T34/T35),"")</f>
        <v/>
      </c>
      <c r="AJ53" s="36" t="str">
        <f>IFERROR((T36/T37),"")</f>
        <v/>
      </c>
      <c r="AK53" s="36" t="str">
        <f>IFERROR((T38/T39),"")</f>
        <v/>
      </c>
    </row>
    <row r="54" spans="1:37" ht="15.5">
      <c r="A54" s="1"/>
      <c r="B54" s="1"/>
      <c r="C54" s="1"/>
      <c r="D54" s="5"/>
      <c r="E54" s="1"/>
      <c r="F54" s="1"/>
      <c r="G54" s="1"/>
      <c r="H54" s="1"/>
      <c r="I54" s="1"/>
      <c r="J54" s="1"/>
      <c r="K54" s="1"/>
      <c r="L54" s="38" t="s">
        <v>22</v>
      </c>
      <c r="M54" s="29">
        <f>U9</f>
        <v>0</v>
      </c>
      <c r="N54" s="29">
        <f>U7</f>
        <v>0</v>
      </c>
      <c r="O54" s="29"/>
      <c r="P54" s="29"/>
      <c r="Q54" s="30"/>
      <c r="R54" s="29">
        <f t="shared" si="0"/>
        <v>0</v>
      </c>
      <c r="S54" s="30"/>
      <c r="T54" s="32" t="str">
        <f t="shared" si="1"/>
        <v/>
      </c>
      <c r="U54" s="29" t="str">
        <f t="shared" si="2"/>
        <v/>
      </c>
      <c r="V54" s="29" t="str">
        <f t="shared" si="3"/>
        <v/>
      </c>
      <c r="W54" s="29">
        <f>U5</f>
        <v>0</v>
      </c>
      <c r="X54" s="33" t="str">
        <f t="shared" si="4"/>
        <v/>
      </c>
      <c r="Y54" s="34">
        <f>U14+U15</f>
        <v>0</v>
      </c>
      <c r="Z54" s="39"/>
      <c r="AA54" s="39"/>
      <c r="AB54" s="36" t="str">
        <f>IFERROR((U20/U21),"")</f>
        <v/>
      </c>
      <c r="AC54" s="37" t="str">
        <f>IFERROR((U22/U23),"")</f>
        <v/>
      </c>
      <c r="AD54" s="37" t="str">
        <f>IFERROR((U24/U25),"")</f>
        <v/>
      </c>
      <c r="AE54" s="37" t="str">
        <f>IFERROR((U26/U27),"")</f>
        <v/>
      </c>
      <c r="AF54" s="36" t="str">
        <f>IFERROR((U28/U29),"")</f>
        <v/>
      </c>
      <c r="AG54" s="36" t="str">
        <f>IFERROR((U30/U31),"")</f>
        <v/>
      </c>
      <c r="AH54" s="36" t="str">
        <f>IFERROR((U32/U33),"")</f>
        <v/>
      </c>
      <c r="AI54" s="36" t="str">
        <f>IFERROR((U34/U35),"")</f>
        <v/>
      </c>
      <c r="AJ54" s="36" t="str">
        <f>IFERROR((U36/U37),"")</f>
        <v/>
      </c>
      <c r="AK54" s="36" t="str">
        <f>IFERROR((U38/U39),"")</f>
        <v/>
      </c>
    </row>
    <row r="55" spans="1:37" ht="15.5">
      <c r="A55" s="1"/>
      <c r="B55" s="1"/>
      <c r="C55" s="1"/>
      <c r="D55" s="5"/>
      <c r="E55" s="1"/>
      <c r="F55" s="1"/>
      <c r="G55" s="1"/>
      <c r="H55" s="1"/>
      <c r="I55" s="1"/>
      <c r="J55" s="1"/>
      <c r="K55" s="1"/>
      <c r="L55" s="38" t="s">
        <v>23</v>
      </c>
      <c r="M55" s="29">
        <f>V9</f>
        <v>0</v>
      </c>
      <c r="N55" s="29">
        <f>V7</f>
        <v>0</v>
      </c>
      <c r="O55" s="29"/>
      <c r="P55" s="29"/>
      <c r="Q55" s="30"/>
      <c r="R55" s="29">
        <f t="shared" si="0"/>
        <v>0</v>
      </c>
      <c r="S55" s="30"/>
      <c r="T55" s="32" t="str">
        <f t="shared" si="1"/>
        <v/>
      </c>
      <c r="U55" s="29" t="str">
        <f t="shared" si="2"/>
        <v/>
      </c>
      <c r="V55" s="29" t="str">
        <f t="shared" si="3"/>
        <v/>
      </c>
      <c r="W55" s="29">
        <f>V5</f>
        <v>0</v>
      </c>
      <c r="X55" s="33" t="str">
        <f t="shared" si="4"/>
        <v/>
      </c>
      <c r="Y55" s="34">
        <f>V14+V15</f>
        <v>0</v>
      </c>
      <c r="Z55" s="39"/>
      <c r="AA55" s="39"/>
      <c r="AB55" s="36" t="str">
        <f>IFERROR((V20/V21),"")</f>
        <v/>
      </c>
      <c r="AC55" s="37" t="str">
        <f>IFERROR((V22/V23),"")</f>
        <v/>
      </c>
      <c r="AD55" s="37" t="str">
        <f>IFERROR((V24/V25),"")</f>
        <v/>
      </c>
      <c r="AE55" s="37" t="str">
        <f>IFERROR((V26/V27),"")</f>
        <v/>
      </c>
      <c r="AF55" s="36" t="str">
        <f>IFERROR((V28/V29),"")</f>
        <v/>
      </c>
      <c r="AG55" s="36" t="str">
        <f>IFERROR((V30/V31),"")</f>
        <v/>
      </c>
      <c r="AH55" s="36" t="str">
        <f>IFERROR((V32/V33),"")</f>
        <v/>
      </c>
      <c r="AI55" s="36" t="str">
        <f>IFERROR((V34/V35),"")</f>
        <v/>
      </c>
      <c r="AJ55" s="36" t="str">
        <f>IFERROR((V36/V37),"")</f>
        <v/>
      </c>
      <c r="AK55" s="36" t="str">
        <f>IFERROR((V38/V39),"")</f>
        <v/>
      </c>
    </row>
    <row r="56" spans="1:37" ht="16" thickBot="1">
      <c r="A56" s="1"/>
      <c r="B56" s="1"/>
      <c r="C56" s="1"/>
      <c r="D56" s="5"/>
      <c r="E56" s="1"/>
      <c r="F56" s="1"/>
      <c r="G56" s="1"/>
      <c r="H56" s="1"/>
      <c r="I56" s="1"/>
      <c r="J56" s="1"/>
      <c r="K56" s="1"/>
      <c r="L56" s="40" t="s">
        <v>24</v>
      </c>
      <c r="M56" s="41">
        <f>W9</f>
        <v>0</v>
      </c>
      <c r="N56" s="41">
        <f>W7</f>
        <v>0</v>
      </c>
      <c r="O56" s="41"/>
      <c r="P56" s="41"/>
      <c r="Q56" s="42"/>
      <c r="R56" s="29">
        <f t="shared" si="0"/>
        <v>0</v>
      </c>
      <c r="S56" s="42"/>
      <c r="T56" s="43" t="str">
        <f t="shared" si="1"/>
        <v/>
      </c>
      <c r="U56" s="41" t="str">
        <f t="shared" si="2"/>
        <v/>
      </c>
      <c r="V56" s="41" t="str">
        <f t="shared" si="3"/>
        <v/>
      </c>
      <c r="W56" s="41">
        <f>W5</f>
        <v>0</v>
      </c>
      <c r="X56" s="33" t="str">
        <f t="shared" si="4"/>
        <v/>
      </c>
      <c r="Y56" s="44">
        <f>W14+W15</f>
        <v>0</v>
      </c>
      <c r="Z56" s="33">
        <f>W16-L16</f>
        <v>0</v>
      </c>
      <c r="AA56" s="33">
        <f>W18-L18</f>
        <v>0</v>
      </c>
      <c r="AB56" s="45" t="str">
        <f>IFERROR((W20/W21),"")</f>
        <v/>
      </c>
      <c r="AC56" s="46" t="str">
        <f>IFERROR((W22/W23),"")</f>
        <v/>
      </c>
      <c r="AD56" s="46" t="str">
        <f>IFERROR((W24/W25),"")</f>
        <v/>
      </c>
      <c r="AE56" s="46" t="str">
        <f>IFERROR((W26/W27),"")</f>
        <v/>
      </c>
      <c r="AF56" s="45" t="str">
        <f>IFERROR((W28/W29),"")</f>
        <v/>
      </c>
      <c r="AG56" s="45" t="str">
        <f>IFERROR((W30/W31),"")</f>
        <v/>
      </c>
      <c r="AH56" s="45" t="str">
        <f>IFERROR((W32/W33),"")</f>
        <v/>
      </c>
      <c r="AI56" s="45" t="str">
        <f>IFERROR((W34/W35),"")</f>
        <v/>
      </c>
      <c r="AJ56" s="45" t="str">
        <f>IFERROR((W36/W37),"")</f>
        <v/>
      </c>
      <c r="AK56" s="45" t="str">
        <f>IFERROR((W38/W39),"")</f>
        <v/>
      </c>
    </row>
    <row r="57" spans="1:37" ht="16" thickBot="1">
      <c r="A57" s="1"/>
      <c r="B57" s="1"/>
      <c r="C57" s="1"/>
      <c r="D57" s="5"/>
      <c r="E57" s="1"/>
      <c r="F57" s="1"/>
      <c r="G57" s="1"/>
      <c r="H57" s="1"/>
      <c r="I57" s="1"/>
      <c r="J57" s="1"/>
      <c r="K57" s="1"/>
      <c r="L57" s="47"/>
      <c r="M57" s="48">
        <f>SUBTOTAL(101,'Matriz objetivos metas indi'!$M$45:$M$56)</f>
        <v>0</v>
      </c>
      <c r="N57" s="48">
        <f>SUBTOTAL(101,'Matriz objetivos metas indi'!$M$45:$M$56)</f>
        <v>0</v>
      </c>
      <c r="O57" s="48">
        <f>SUBTOTAL(101,'Matriz objetivos metas indi'!$M$45:$M$56)</f>
        <v>0</v>
      </c>
      <c r="P57" s="48">
        <f>SUBTOTAL(101,'Matriz objetivos metas indi'!$M$45:$M$56)</f>
        <v>0</v>
      </c>
      <c r="Q57" s="48">
        <f>SUBTOTAL(101,'Matriz objetivos metas indi'!$M$45:$M$56)</f>
        <v>0</v>
      </c>
      <c r="R57" s="48">
        <f>SUBTOTAL(101,'Matriz objetivos metas indi'!$M$45:$M$56)</f>
        <v>0</v>
      </c>
      <c r="S57" s="48">
        <f>SUBTOTAL(101,'Matriz objetivos metas indi'!$M$45:$M$56)</f>
        <v>0</v>
      </c>
      <c r="T57" s="48">
        <f>SUBTOTAL(101,'Matriz objetivos metas indi'!$M$45:$M$56)</f>
        <v>0</v>
      </c>
      <c r="U57" s="48">
        <f>SUBTOTAL(101,'Matriz objetivos metas indi'!$M$45:$M$56)</f>
        <v>0</v>
      </c>
      <c r="V57" s="48">
        <f>SUBTOTAL(101,'Matriz objetivos metas indi'!$M$45:$M$56)</f>
        <v>0</v>
      </c>
      <c r="W57" s="48">
        <f>SUBTOTAL(101,'Matriz objetivos metas indi'!$M$45:$M$56)</f>
        <v>0</v>
      </c>
      <c r="X57" s="48">
        <f>SUBTOTAL(101,'Matriz objetivos metas indi'!$M$45:$M$56)</f>
        <v>0</v>
      </c>
      <c r="Y57" s="48">
        <f>SUBTOTAL(101,'Matriz objetivos metas indi'!$M$45:$M$56)</f>
        <v>0</v>
      </c>
      <c r="Z57" s="48">
        <f>SUBTOTAL(101,'Matriz objetivos metas indi'!$M$45:$M$56)</f>
        <v>0</v>
      </c>
      <c r="AA57" s="48">
        <f>SUBTOTAL(101,'Matriz objetivos metas indi'!$M$45:$M$56)</f>
        <v>0</v>
      </c>
      <c r="AB57" s="48">
        <f>SUBTOTAL(101,'Matriz objetivos metas indi'!$M$45:$M$56)</f>
        <v>0</v>
      </c>
      <c r="AC57" s="48">
        <f>SUBTOTAL(101,'Matriz objetivos metas indi'!$M$45:$M$56)</f>
        <v>0</v>
      </c>
      <c r="AD57" s="48">
        <f>SUBTOTAL(101,'Matriz objetivos metas indi'!$M$45:$M$56)</f>
        <v>0</v>
      </c>
      <c r="AE57" s="48">
        <f>SUBTOTAL(101,'Matriz objetivos metas indi'!$M$45:$M$56)</f>
        <v>0</v>
      </c>
      <c r="AF57" s="48">
        <f>SUBTOTAL(101,'Matriz objetivos metas indi'!$M$45:$M$56)</f>
        <v>0</v>
      </c>
      <c r="AG57" s="48">
        <f>SUBTOTAL(101,'Matriz objetivos metas indi'!$M$45:$M$56)</f>
        <v>0</v>
      </c>
      <c r="AH57" s="48">
        <f>SUBTOTAL(101,'Matriz objetivos metas indi'!$M$45:$M$56)</f>
        <v>0</v>
      </c>
      <c r="AI57" s="48">
        <f>SUBTOTAL(101,'Matriz objetivos metas indi'!$M$45:$M$56)</f>
        <v>0</v>
      </c>
      <c r="AJ57" s="48">
        <f>SUBTOTAL(101,'Matriz objetivos metas indi'!$M$45:$M$56)</f>
        <v>0</v>
      </c>
      <c r="AK57" s="48">
        <f>SUBTOTAL(101,'Matriz objetivos metas indi'!$M$45:$M$56)</f>
        <v>0</v>
      </c>
    </row>
    <row r="58" spans="1:37" ht="15.5">
      <c r="A58" s="1"/>
      <c r="B58" s="1"/>
      <c r="C58" s="1"/>
      <c r="D58" s="5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5.5">
      <c r="A59" s="1"/>
      <c r="B59" s="1"/>
      <c r="C59" s="1"/>
      <c r="D59" s="5"/>
      <c r="E59" s="1"/>
      <c r="F59" s="1"/>
      <c r="G59" s="1"/>
      <c r="H59" s="1"/>
      <c r="I59" s="1"/>
      <c r="J59" s="1"/>
      <c r="K59" s="1"/>
      <c r="L59" s="4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</row>
    <row r="60" spans="1:37" ht="15.5">
      <c r="A60" s="1"/>
      <c r="B60" s="1"/>
      <c r="C60" s="1"/>
      <c r="D60" s="5"/>
      <c r="E60" s="1"/>
      <c r="F60" s="1"/>
      <c r="G60" s="1"/>
      <c r="H60" s="1"/>
      <c r="I60" s="1"/>
      <c r="J60" s="1"/>
      <c r="K60" s="1"/>
      <c r="L60" s="50"/>
      <c r="M60" s="49"/>
      <c r="N60" s="49"/>
      <c r="O60" s="49"/>
      <c r="P60" s="49"/>
      <c r="Q60" s="49"/>
      <c r="R60" s="51"/>
      <c r="S60" s="52"/>
      <c r="T60" s="1"/>
      <c r="U60" s="53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5.5">
      <c r="A61" s="1"/>
      <c r="B61" s="1"/>
      <c r="C61" s="1"/>
      <c r="D61" s="5"/>
      <c r="E61" s="1"/>
      <c r="F61" s="1"/>
      <c r="G61" s="1"/>
      <c r="H61" s="1"/>
      <c r="I61" s="1"/>
      <c r="J61" s="1"/>
      <c r="K61" s="1"/>
      <c r="L61" s="50"/>
      <c r="M61" s="49"/>
      <c r="N61" s="49"/>
      <c r="O61" s="49"/>
      <c r="P61" s="49"/>
      <c r="Q61" s="49"/>
      <c r="R61" s="51"/>
      <c r="S61" s="52"/>
      <c r="T61" s="1"/>
      <c r="U61" s="53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5.5">
      <c r="A62" s="1"/>
      <c r="B62" s="1"/>
      <c r="C62" s="1"/>
      <c r="D62" s="5"/>
      <c r="E62" s="1"/>
      <c r="F62" s="1"/>
      <c r="G62" s="1"/>
      <c r="H62" s="1"/>
      <c r="I62" s="1"/>
      <c r="J62" s="1"/>
      <c r="K62" s="1"/>
      <c r="L62" s="50"/>
      <c r="M62" s="49"/>
      <c r="N62" s="49"/>
      <c r="O62" s="49"/>
      <c r="P62" s="49"/>
      <c r="Q62" s="49"/>
      <c r="R62" s="51"/>
      <c r="S62" s="52"/>
      <c r="T62" s="1"/>
      <c r="U62" s="53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5.5">
      <c r="A63" s="1"/>
      <c r="B63" s="1"/>
      <c r="C63" s="1"/>
      <c r="D63" s="123"/>
      <c r="E63" s="123"/>
      <c r="F63" s="1"/>
      <c r="G63" s="1"/>
      <c r="H63" s="1"/>
      <c r="I63" s="1"/>
      <c r="J63" s="1"/>
      <c r="K63" s="1"/>
      <c r="L63" s="50"/>
      <c r="M63" s="49"/>
      <c r="N63" s="49"/>
      <c r="O63" s="49"/>
      <c r="P63" s="49"/>
      <c r="Q63" s="49"/>
      <c r="R63" s="51"/>
      <c r="S63" s="52"/>
      <c r="T63" s="1"/>
      <c r="U63" s="53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5.5">
      <c r="A64" s="1"/>
      <c r="B64" s="1"/>
      <c r="C64" s="1"/>
      <c r="D64" s="5"/>
      <c r="E64" s="1"/>
      <c r="F64" s="1"/>
      <c r="G64" s="1"/>
      <c r="H64" s="1"/>
      <c r="I64" s="1"/>
      <c r="J64" s="1"/>
      <c r="K64" s="1"/>
      <c r="L64" s="50"/>
      <c r="M64" s="49"/>
      <c r="N64" s="49"/>
      <c r="O64" s="49"/>
      <c r="P64" s="49"/>
      <c r="Q64" s="49"/>
      <c r="R64" s="51"/>
      <c r="S64" s="52"/>
      <c r="T64" s="1"/>
      <c r="U64" s="53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5.5">
      <c r="A65" s="1"/>
      <c r="B65" s="1"/>
      <c r="C65" s="1"/>
      <c r="D65" s="5"/>
      <c r="E65" s="1"/>
      <c r="F65" s="1"/>
      <c r="G65" s="1"/>
      <c r="H65" s="1"/>
      <c r="I65" s="1"/>
      <c r="J65" s="1"/>
      <c r="K65" s="1"/>
      <c r="L65" s="50"/>
      <c r="M65" s="49"/>
      <c r="N65" s="49"/>
      <c r="O65" s="49"/>
      <c r="P65" s="49"/>
      <c r="Q65" s="49"/>
      <c r="R65" s="51"/>
      <c r="S65" s="52"/>
      <c r="T65" s="1"/>
      <c r="U65" s="53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5.5">
      <c r="A66" s="1"/>
      <c r="B66" s="1"/>
      <c r="C66" s="1"/>
      <c r="D66" s="5"/>
      <c r="E66" s="1"/>
      <c r="F66" s="1"/>
      <c r="G66" s="1"/>
      <c r="H66" s="1"/>
      <c r="I66" s="1"/>
      <c r="J66" s="1"/>
      <c r="K66" s="1"/>
      <c r="L66" s="50"/>
      <c r="M66" s="49"/>
      <c r="N66" s="49"/>
      <c r="O66" s="49"/>
      <c r="P66" s="49"/>
      <c r="Q66" s="49"/>
      <c r="R66" s="51"/>
      <c r="S66" s="52"/>
      <c r="T66" s="1"/>
      <c r="U66" s="53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5.5">
      <c r="A67" s="1"/>
      <c r="B67" s="1"/>
      <c r="C67" s="1"/>
      <c r="D67" s="5"/>
      <c r="E67" s="1"/>
      <c r="F67" s="1"/>
      <c r="G67" s="1"/>
      <c r="H67" s="1"/>
      <c r="I67" s="1"/>
      <c r="J67" s="1"/>
      <c r="K67" s="1"/>
      <c r="L67" s="50"/>
      <c r="M67" s="49"/>
      <c r="N67" s="49"/>
      <c r="O67" s="49"/>
      <c r="P67" s="49"/>
      <c r="Q67" s="49"/>
      <c r="R67" s="51"/>
      <c r="S67" s="52"/>
      <c r="T67" s="1"/>
      <c r="U67" s="53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5.5">
      <c r="A68" s="1"/>
      <c r="B68" s="1"/>
      <c r="C68" s="1"/>
      <c r="D68" s="5"/>
      <c r="E68" s="1"/>
      <c r="F68" s="1"/>
      <c r="G68" s="1"/>
      <c r="H68" s="1"/>
      <c r="I68" s="1"/>
      <c r="J68" s="1"/>
      <c r="K68" s="1"/>
      <c r="L68" s="50"/>
      <c r="M68" s="49"/>
      <c r="N68" s="49"/>
      <c r="O68" s="49"/>
      <c r="P68" s="49"/>
      <c r="Q68" s="49"/>
      <c r="R68" s="51"/>
      <c r="S68" s="52"/>
      <c r="T68" s="1"/>
      <c r="U68" s="53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5.5">
      <c r="A69" s="1"/>
      <c r="B69" s="1"/>
      <c r="C69" s="1"/>
      <c r="D69" s="5"/>
      <c r="E69" s="1"/>
      <c r="F69" s="1"/>
      <c r="G69" s="1"/>
      <c r="H69" s="1"/>
      <c r="I69" s="1"/>
      <c r="J69" s="1"/>
      <c r="K69" s="1"/>
      <c r="L69" s="50"/>
      <c r="M69" s="49"/>
      <c r="N69" s="49"/>
      <c r="O69" s="49"/>
      <c r="P69" s="49"/>
      <c r="Q69" s="49"/>
      <c r="R69" s="51"/>
      <c r="S69" s="52"/>
      <c r="T69" s="1"/>
      <c r="U69" s="53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5.5">
      <c r="A70" s="1"/>
      <c r="B70" s="1"/>
      <c r="C70" s="1"/>
      <c r="D70" s="5"/>
      <c r="E70" s="1"/>
      <c r="F70" s="1"/>
      <c r="G70" s="1"/>
      <c r="H70" s="1"/>
      <c r="I70" s="1"/>
      <c r="J70" s="1"/>
      <c r="K70" s="1"/>
      <c r="L70" s="50"/>
      <c r="M70" s="49"/>
      <c r="N70" s="49"/>
      <c r="O70" s="49"/>
      <c r="P70" s="49"/>
      <c r="Q70" s="49"/>
      <c r="R70" s="51"/>
      <c r="S70" s="52"/>
      <c r="T70" s="1"/>
      <c r="U70" s="53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5.5">
      <c r="A71" s="1"/>
      <c r="B71" s="1"/>
      <c r="C71" s="1"/>
      <c r="D71" s="5"/>
      <c r="E71" s="1"/>
      <c r="F71" s="1"/>
      <c r="G71" s="1"/>
      <c r="H71" s="1"/>
      <c r="I71" s="1"/>
      <c r="J71" s="1"/>
      <c r="K71" s="1"/>
      <c r="L71" s="50"/>
      <c r="M71" s="49"/>
      <c r="N71" s="49"/>
      <c r="O71" s="49"/>
      <c r="P71" s="49"/>
      <c r="Q71" s="49"/>
      <c r="R71" s="51"/>
      <c r="S71" s="52"/>
      <c r="T71" s="1"/>
      <c r="U71" s="53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5.5">
      <c r="A72" s="1"/>
      <c r="B72" s="1"/>
      <c r="C72" s="1"/>
      <c r="D72" s="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5.5">
      <c r="A73" s="1"/>
      <c r="B73" s="1"/>
      <c r="C73" s="1"/>
      <c r="D73" s="5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5.5">
      <c r="A74" s="1"/>
      <c r="B74" s="1"/>
      <c r="C74" s="1"/>
      <c r="D74" s="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5.5">
      <c r="A75" s="1"/>
      <c r="B75" s="1"/>
      <c r="C75" s="1"/>
      <c r="D75" s="5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5.5">
      <c r="A76" s="1"/>
      <c r="B76" s="1"/>
      <c r="C76" s="1"/>
      <c r="D76" s="5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5.5">
      <c r="A77" s="1"/>
      <c r="B77" s="1"/>
      <c r="C77" s="1"/>
      <c r="D77" s="5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5.5">
      <c r="A78" s="1"/>
      <c r="B78" s="1"/>
      <c r="C78" s="1"/>
      <c r="D78" s="5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5.5">
      <c r="A79" s="1"/>
      <c r="B79" s="1"/>
      <c r="C79" s="1"/>
      <c r="D79" s="5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5.5">
      <c r="A80" s="1"/>
      <c r="B80" s="1"/>
      <c r="C80" s="1"/>
      <c r="D80" s="5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5.5">
      <c r="A81" s="1"/>
      <c r="B81" s="1"/>
      <c r="C81" s="1"/>
      <c r="D81" s="5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5.5">
      <c r="A82" s="1"/>
      <c r="B82" s="1"/>
      <c r="C82" s="1"/>
      <c r="D82" s="5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5.5">
      <c r="A83" s="1"/>
      <c r="B83" s="1"/>
      <c r="C83" s="1"/>
      <c r="D83" s="5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5.5">
      <c r="A84" s="1"/>
      <c r="B84" s="1"/>
      <c r="C84" s="1"/>
      <c r="D84" s="5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5.5">
      <c r="A85" s="1"/>
      <c r="B85" s="1"/>
      <c r="C85" s="1"/>
      <c r="D85" s="5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5.5">
      <c r="A86" s="1"/>
      <c r="B86" s="1"/>
      <c r="C86" s="1"/>
      <c r="D86" s="5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5.5">
      <c r="A87" s="1"/>
      <c r="B87" s="1"/>
      <c r="C87" s="1"/>
      <c r="D87" s="5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5.5">
      <c r="A88" s="1"/>
      <c r="B88" s="1"/>
      <c r="C88" s="1"/>
      <c r="D88" s="5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5.5">
      <c r="A89" s="1"/>
      <c r="B89" s="1"/>
      <c r="C89" s="1"/>
      <c r="D89" s="5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5.5">
      <c r="A90" s="1"/>
      <c r="B90" s="1"/>
      <c r="C90" s="1"/>
      <c r="D90" s="5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5.5">
      <c r="A91" s="1"/>
      <c r="B91" s="1"/>
      <c r="C91" s="1"/>
      <c r="D91" s="5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5.5">
      <c r="A92" s="1"/>
      <c r="B92" s="1"/>
      <c r="C92" s="1"/>
      <c r="D92" s="5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5.5">
      <c r="A93" s="1"/>
      <c r="B93" s="1"/>
      <c r="C93" s="1"/>
      <c r="D93" s="5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5.5">
      <c r="A94" s="1"/>
      <c r="B94" s="1"/>
      <c r="C94" s="1"/>
      <c r="D94" s="5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5.5">
      <c r="A95" s="1"/>
      <c r="B95" s="1"/>
      <c r="C95" s="1"/>
      <c r="D95" s="5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5.5">
      <c r="A96" s="1"/>
      <c r="B96" s="1"/>
      <c r="C96" s="1"/>
      <c r="D96" s="5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5.5">
      <c r="A97" s="1"/>
      <c r="B97" s="1"/>
      <c r="C97" s="1"/>
      <c r="D97" s="5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5.5">
      <c r="A98" s="1"/>
      <c r="B98" s="1"/>
      <c r="C98" s="1"/>
      <c r="D98" s="5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5.5">
      <c r="A99" s="1"/>
      <c r="B99" s="1"/>
      <c r="C99" s="1"/>
      <c r="D99" s="5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5.5">
      <c r="A100" s="1"/>
      <c r="B100" s="1"/>
      <c r="C100" s="1"/>
      <c r="D100" s="5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5.5">
      <c r="A101" s="1"/>
      <c r="B101" s="1"/>
      <c r="C101" s="1"/>
      <c r="D101" s="5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5.5">
      <c r="A102" s="1"/>
      <c r="B102" s="1"/>
      <c r="C102" s="1"/>
      <c r="D102" s="5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5.5">
      <c r="A103" s="1"/>
      <c r="B103" s="1"/>
      <c r="C103" s="1"/>
      <c r="D103" s="5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5.5">
      <c r="A104" s="1"/>
      <c r="B104" s="1"/>
      <c r="C104" s="1"/>
      <c r="D104" s="5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5.5">
      <c r="A105" s="1"/>
      <c r="B105" s="1"/>
      <c r="C105" s="1"/>
      <c r="D105" s="5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5.5">
      <c r="A106" s="1"/>
      <c r="B106" s="1"/>
      <c r="C106" s="1"/>
      <c r="D106" s="5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5.5">
      <c r="A107" s="1"/>
      <c r="B107" s="1"/>
      <c r="C107" s="1"/>
      <c r="D107" s="5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5.5">
      <c r="A108" s="1"/>
      <c r="B108" s="1"/>
      <c r="C108" s="1"/>
      <c r="D108" s="5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5.5">
      <c r="A109" s="1"/>
      <c r="B109" s="1"/>
      <c r="C109" s="1"/>
      <c r="D109" s="5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5.5">
      <c r="A110" s="1"/>
      <c r="B110" s="1"/>
      <c r="C110" s="1"/>
      <c r="D110" s="5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5.5">
      <c r="A111" s="1"/>
      <c r="B111" s="1"/>
      <c r="C111" s="1"/>
      <c r="D111" s="5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5.5">
      <c r="A112" s="1"/>
      <c r="B112" s="1"/>
      <c r="C112" s="1"/>
      <c r="D112" s="5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5.5">
      <c r="A113" s="1"/>
      <c r="B113" s="1"/>
      <c r="C113" s="1"/>
      <c r="D113" s="5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5.5">
      <c r="A114" s="1"/>
      <c r="B114" s="1"/>
      <c r="C114" s="1"/>
      <c r="D114" s="5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5.5">
      <c r="A115" s="1"/>
      <c r="B115" s="1"/>
      <c r="C115" s="1"/>
      <c r="D115" s="5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5.5">
      <c r="A116" s="1"/>
      <c r="B116" s="1"/>
      <c r="C116" s="1"/>
      <c r="D116" s="5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5.5">
      <c r="A117" s="1"/>
      <c r="B117" s="1"/>
      <c r="C117" s="1"/>
      <c r="D117" s="5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5.5">
      <c r="A118" s="1"/>
      <c r="B118" s="1"/>
      <c r="C118" s="1"/>
      <c r="D118" s="5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5.5">
      <c r="A119" s="1"/>
      <c r="B119" s="1"/>
      <c r="C119" s="1"/>
      <c r="D119" s="5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5.5">
      <c r="A120" s="1"/>
      <c r="B120" s="1"/>
      <c r="C120" s="1"/>
      <c r="D120" s="5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5.5">
      <c r="A121" s="1"/>
      <c r="B121" s="1"/>
      <c r="C121" s="1"/>
      <c r="D121" s="5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5.5">
      <c r="A122" s="1"/>
      <c r="B122" s="1"/>
      <c r="C122" s="1"/>
      <c r="D122" s="5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5.5">
      <c r="A123" s="1"/>
      <c r="B123" s="1"/>
      <c r="C123" s="1"/>
      <c r="D123" s="5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5.5">
      <c r="A124" s="1"/>
      <c r="B124" s="1"/>
      <c r="C124" s="1"/>
      <c r="D124" s="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5.5">
      <c r="A125" s="1"/>
      <c r="B125" s="1"/>
      <c r="C125" s="1"/>
      <c r="D125" s="5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5.5">
      <c r="A126" s="1"/>
      <c r="B126" s="1"/>
      <c r="C126" s="1"/>
      <c r="D126" s="5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5.5">
      <c r="A127" s="1"/>
      <c r="B127" s="1"/>
      <c r="C127" s="1"/>
      <c r="D127" s="5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5.5">
      <c r="A128" s="1"/>
      <c r="B128" s="1"/>
      <c r="C128" s="1"/>
      <c r="D128" s="5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5.5">
      <c r="A129" s="1"/>
      <c r="B129" s="1"/>
      <c r="C129" s="1"/>
      <c r="D129" s="5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5.5">
      <c r="A130" s="1"/>
      <c r="B130" s="1"/>
      <c r="C130" s="1"/>
      <c r="D130" s="5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15.5">
      <c r="A131" s="1"/>
      <c r="B131" s="1"/>
      <c r="C131" s="1"/>
      <c r="D131" s="5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15.5">
      <c r="A132" s="1"/>
      <c r="B132" s="1"/>
      <c r="C132" s="1"/>
      <c r="D132" s="5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5.5">
      <c r="A133" s="1"/>
      <c r="B133" s="1"/>
      <c r="C133" s="1"/>
      <c r="D133" s="5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15.5">
      <c r="A134" s="1"/>
      <c r="B134" s="1"/>
      <c r="C134" s="1"/>
      <c r="D134" s="5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15.5">
      <c r="A135" s="1"/>
      <c r="B135" s="1"/>
      <c r="C135" s="1"/>
      <c r="D135" s="5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ht="15.5">
      <c r="A136" s="1"/>
      <c r="B136" s="1"/>
      <c r="C136" s="1"/>
      <c r="D136" s="5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ht="15.5">
      <c r="A137" s="1"/>
      <c r="B137" s="1"/>
      <c r="C137" s="1"/>
      <c r="D137" s="5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ht="15.5">
      <c r="A138" s="1"/>
      <c r="B138" s="1"/>
      <c r="C138" s="1"/>
      <c r="D138" s="5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ht="15.5">
      <c r="A139" s="1"/>
      <c r="B139" s="1"/>
      <c r="C139" s="1"/>
      <c r="D139" s="5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ht="15.5">
      <c r="A140" s="1"/>
      <c r="B140" s="1"/>
      <c r="C140" s="1"/>
      <c r="D140" s="5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ht="15.5">
      <c r="A141" s="1"/>
      <c r="B141" s="1"/>
      <c r="C141" s="1"/>
      <c r="D141" s="5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ht="15.5">
      <c r="A142" s="1"/>
      <c r="B142" s="1"/>
      <c r="C142" s="1"/>
      <c r="D142" s="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ht="15.5">
      <c r="A143" s="1"/>
      <c r="B143" s="1"/>
      <c r="C143" s="1"/>
      <c r="D143" s="5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ht="15.5">
      <c r="A144" s="1"/>
      <c r="B144" s="1"/>
      <c r="C144" s="1"/>
      <c r="D144" s="5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ht="15.5">
      <c r="A145" s="1"/>
      <c r="B145" s="1"/>
      <c r="C145" s="1"/>
      <c r="D145" s="5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ht="15.5">
      <c r="A146" s="1"/>
      <c r="B146" s="1"/>
      <c r="C146" s="1"/>
      <c r="D146" s="5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ht="15.5">
      <c r="A147" s="1"/>
      <c r="B147" s="1"/>
      <c r="C147" s="1"/>
      <c r="D147" s="5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ht="15.5">
      <c r="A148" s="1"/>
      <c r="B148" s="1"/>
      <c r="C148" s="1"/>
      <c r="D148" s="5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ht="15.5">
      <c r="A149" s="1"/>
      <c r="B149" s="1"/>
      <c r="C149" s="1"/>
      <c r="D149" s="5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ht="15.5">
      <c r="A150" s="1"/>
      <c r="B150" s="1"/>
      <c r="C150" s="1"/>
      <c r="D150" s="5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ht="15.5">
      <c r="A151" s="1"/>
      <c r="B151" s="1"/>
      <c r="C151" s="1"/>
      <c r="D151" s="5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ht="15.5">
      <c r="A152" s="1"/>
      <c r="B152" s="1"/>
      <c r="C152" s="1"/>
      <c r="D152" s="5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ht="15.5">
      <c r="A153" s="1"/>
      <c r="B153" s="1"/>
      <c r="C153" s="1"/>
      <c r="D153" s="5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ht="15.5">
      <c r="A154" s="1"/>
      <c r="B154" s="1"/>
      <c r="C154" s="1"/>
      <c r="D154" s="5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ht="15.5">
      <c r="A155" s="1"/>
      <c r="B155" s="1"/>
      <c r="C155" s="1"/>
      <c r="D155" s="5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ht="15.5">
      <c r="A156" s="1"/>
      <c r="B156" s="1"/>
      <c r="C156" s="1"/>
      <c r="D156" s="5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ht="15.5">
      <c r="A157" s="1"/>
      <c r="B157" s="1"/>
      <c r="C157" s="1"/>
      <c r="D157" s="5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ht="15.5">
      <c r="A158" s="1"/>
      <c r="B158" s="1"/>
      <c r="C158" s="1"/>
      <c r="D158" s="5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15.5">
      <c r="A159" s="1"/>
      <c r="B159" s="1"/>
      <c r="C159" s="1"/>
      <c r="D159" s="5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ht="15.5">
      <c r="A160" s="1"/>
      <c r="B160" s="1"/>
      <c r="C160" s="1"/>
      <c r="D160" s="5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ht="15.5">
      <c r="A161" s="1"/>
      <c r="B161" s="1"/>
      <c r="C161" s="1"/>
      <c r="D161" s="5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ht="15.5">
      <c r="A162" s="1"/>
      <c r="B162" s="1"/>
      <c r="C162" s="1"/>
      <c r="D162" s="5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ht="15.5">
      <c r="A163" s="1"/>
      <c r="B163" s="1"/>
      <c r="C163" s="1"/>
      <c r="D163" s="5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5.5">
      <c r="A164" s="1"/>
      <c r="B164" s="1"/>
      <c r="C164" s="1"/>
      <c r="D164" s="5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15.5">
      <c r="A165" s="1"/>
      <c r="B165" s="1"/>
      <c r="C165" s="1"/>
      <c r="D165" s="5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5.5">
      <c r="A166" s="1"/>
      <c r="B166" s="1"/>
      <c r="C166" s="1"/>
      <c r="D166" s="5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5.5">
      <c r="A167" s="1"/>
      <c r="B167" s="1"/>
      <c r="C167" s="1"/>
      <c r="D167" s="5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15.5">
      <c r="A168" s="1"/>
      <c r="B168" s="1"/>
      <c r="C168" s="1"/>
      <c r="D168" s="5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5.5">
      <c r="A169" s="1"/>
      <c r="B169" s="1"/>
      <c r="C169" s="1"/>
      <c r="D169" s="5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5.5">
      <c r="A170" s="1"/>
      <c r="B170" s="1"/>
      <c r="C170" s="1"/>
      <c r="D170" s="5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5.5">
      <c r="A171" s="1"/>
      <c r="B171" s="1"/>
      <c r="C171" s="1"/>
      <c r="D171" s="5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5.5">
      <c r="A172" s="1"/>
      <c r="B172" s="1"/>
      <c r="C172" s="1"/>
      <c r="D172" s="5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15.5">
      <c r="A173" s="1"/>
      <c r="B173" s="1"/>
      <c r="C173" s="1"/>
      <c r="D173" s="5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5.5">
      <c r="A174" s="1"/>
      <c r="B174" s="1"/>
      <c r="C174" s="1"/>
      <c r="D174" s="5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5.5">
      <c r="A175" s="1"/>
      <c r="B175" s="1"/>
      <c r="C175" s="1"/>
      <c r="D175" s="5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5.5">
      <c r="A176" s="1"/>
      <c r="B176" s="1"/>
      <c r="C176" s="1"/>
      <c r="D176" s="5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5.5">
      <c r="A177" s="1"/>
      <c r="B177" s="1"/>
      <c r="C177" s="1"/>
      <c r="D177" s="5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5.5">
      <c r="A178" s="1"/>
      <c r="B178" s="1"/>
      <c r="C178" s="1"/>
      <c r="D178" s="5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5.5">
      <c r="A179" s="1"/>
      <c r="B179" s="1"/>
      <c r="C179" s="1"/>
      <c r="D179" s="5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5.5">
      <c r="A180" s="1"/>
      <c r="B180" s="1"/>
      <c r="C180" s="1"/>
      <c r="D180" s="5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5.5">
      <c r="A181" s="1"/>
      <c r="B181" s="1"/>
      <c r="C181" s="1"/>
      <c r="D181" s="5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5.5">
      <c r="A182" s="1"/>
      <c r="B182" s="1"/>
      <c r="C182" s="1"/>
      <c r="D182" s="5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5.5">
      <c r="A183" s="1"/>
      <c r="B183" s="1"/>
      <c r="C183" s="1"/>
      <c r="D183" s="5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5.5">
      <c r="A184" s="1"/>
      <c r="B184" s="1"/>
      <c r="C184" s="1"/>
      <c r="D184" s="5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5.5">
      <c r="A185" s="1"/>
      <c r="B185" s="1"/>
      <c r="C185" s="1"/>
      <c r="D185" s="5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5.5">
      <c r="A186" s="1"/>
      <c r="B186" s="1"/>
      <c r="C186" s="1"/>
      <c r="D186" s="5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5.5">
      <c r="A187" s="1"/>
      <c r="B187" s="1"/>
      <c r="C187" s="1"/>
      <c r="D187" s="5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5.5">
      <c r="A188" s="1"/>
      <c r="B188" s="1"/>
      <c r="C188" s="1"/>
      <c r="D188" s="5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5.5">
      <c r="A189" s="1"/>
      <c r="B189" s="1"/>
      <c r="C189" s="1"/>
      <c r="D189" s="5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5.5">
      <c r="A190" s="1"/>
      <c r="B190" s="1"/>
      <c r="C190" s="1"/>
      <c r="D190" s="5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15.5">
      <c r="A191" s="1"/>
      <c r="B191" s="1"/>
      <c r="C191" s="1"/>
      <c r="D191" s="5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5.5">
      <c r="A192" s="1"/>
      <c r="B192" s="1"/>
      <c r="C192" s="1"/>
      <c r="D192" s="5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5.5">
      <c r="A193" s="1"/>
      <c r="B193" s="1"/>
      <c r="C193" s="1"/>
      <c r="D193" s="5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ht="15.5">
      <c r="A194" s="1"/>
      <c r="B194" s="1"/>
      <c r="C194" s="1"/>
      <c r="D194" s="5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15.5">
      <c r="A195" s="1"/>
      <c r="B195" s="1"/>
      <c r="C195" s="1"/>
      <c r="D195" s="5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ht="15.5">
      <c r="A196" s="1"/>
      <c r="B196" s="1"/>
      <c r="C196" s="1"/>
      <c r="D196" s="5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ht="15.5">
      <c r="A197" s="1"/>
      <c r="B197" s="1"/>
      <c r="C197" s="1"/>
      <c r="D197" s="5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ht="15.5">
      <c r="A198" s="1"/>
      <c r="B198" s="1"/>
      <c r="C198" s="1"/>
      <c r="D198" s="5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ht="15.5">
      <c r="A199" s="1"/>
      <c r="B199" s="1"/>
      <c r="C199" s="1"/>
      <c r="D199" s="5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ht="15.5">
      <c r="A200" s="1"/>
      <c r="B200" s="1"/>
      <c r="C200" s="1"/>
      <c r="D200" s="5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ht="15.5">
      <c r="A201" s="1"/>
      <c r="B201" s="1"/>
      <c r="C201" s="1"/>
      <c r="D201" s="5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ht="15.5">
      <c r="A202" s="1"/>
      <c r="B202" s="1"/>
      <c r="C202" s="1"/>
      <c r="D202" s="5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15.5">
      <c r="A203" s="1"/>
      <c r="B203" s="1"/>
      <c r="C203" s="1"/>
      <c r="D203" s="5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ht="15.5">
      <c r="A204" s="1"/>
      <c r="B204" s="1"/>
      <c r="C204" s="1"/>
      <c r="D204" s="5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ht="15.5">
      <c r="A205" s="1"/>
      <c r="B205" s="1"/>
      <c r="C205" s="1"/>
      <c r="D205" s="5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ht="15.5">
      <c r="A206" s="1"/>
      <c r="B206" s="1"/>
      <c r="C206" s="1"/>
      <c r="D206" s="5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ht="15.5">
      <c r="A207" s="1"/>
      <c r="B207" s="1"/>
      <c r="C207" s="1"/>
      <c r="D207" s="5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15.5">
      <c r="A208" s="1"/>
      <c r="B208" s="1"/>
      <c r="C208" s="1"/>
      <c r="D208" s="5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ht="15.5">
      <c r="A209" s="1"/>
      <c r="B209" s="1"/>
      <c r="C209" s="1"/>
      <c r="D209" s="5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ht="15.5">
      <c r="A210" s="1"/>
      <c r="B210" s="1"/>
      <c r="C210" s="1"/>
      <c r="D210" s="5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ht="15.5">
      <c r="A211" s="1"/>
      <c r="B211" s="1"/>
      <c r="C211" s="1"/>
      <c r="D211" s="5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ht="15.5">
      <c r="A212" s="1"/>
      <c r="B212" s="1"/>
      <c r="C212" s="1"/>
      <c r="D212" s="5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ht="15.5">
      <c r="A213" s="1"/>
      <c r="B213" s="1"/>
      <c r="C213" s="1"/>
      <c r="D213" s="5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ht="15.5">
      <c r="A214" s="1"/>
      <c r="B214" s="1"/>
      <c r="C214" s="1"/>
      <c r="D214" s="5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ht="15.5">
      <c r="A215" s="1"/>
      <c r="B215" s="1"/>
      <c r="C215" s="1"/>
      <c r="D215" s="5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ht="15.5">
      <c r="A216" s="1"/>
      <c r="B216" s="1"/>
      <c r="C216" s="1"/>
      <c r="D216" s="5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5.5">
      <c r="A217" s="1"/>
      <c r="B217" s="1"/>
      <c r="C217" s="1"/>
      <c r="D217" s="5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15.5">
      <c r="A218" s="1"/>
      <c r="B218" s="1"/>
      <c r="C218" s="1"/>
      <c r="D218" s="5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5.5">
      <c r="A219" s="1"/>
      <c r="B219" s="1"/>
      <c r="C219" s="1"/>
      <c r="D219" s="5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5.5">
      <c r="A220" s="1"/>
      <c r="B220" s="1"/>
      <c r="C220" s="1"/>
      <c r="D220" s="5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5.5">
      <c r="A221" s="1"/>
      <c r="B221" s="1"/>
      <c r="C221" s="1"/>
      <c r="D221" s="5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5.5">
      <c r="A222" s="1"/>
      <c r="B222" s="1"/>
      <c r="C222" s="1"/>
      <c r="D222" s="5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5.5">
      <c r="A223" s="1"/>
      <c r="B223" s="1"/>
      <c r="C223" s="1"/>
      <c r="D223" s="5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15.5">
      <c r="A224" s="1"/>
      <c r="B224" s="1"/>
      <c r="C224" s="1"/>
      <c r="D224" s="5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15.5">
      <c r="A225" s="1"/>
      <c r="B225" s="1"/>
      <c r="C225" s="1"/>
      <c r="D225" s="5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ht="15.5">
      <c r="A226" s="1"/>
      <c r="B226" s="1"/>
      <c r="C226" s="1"/>
      <c r="D226" s="5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ht="15.5">
      <c r="A227" s="1"/>
      <c r="B227" s="1"/>
      <c r="C227" s="1"/>
      <c r="D227" s="5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15.5">
      <c r="A228" s="1"/>
      <c r="B228" s="1"/>
      <c r="C228" s="1"/>
      <c r="D228" s="5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ht="15.5">
      <c r="A229" s="1"/>
      <c r="B229" s="1"/>
      <c r="C229" s="1"/>
      <c r="D229" s="5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15.5">
      <c r="A230" s="1"/>
      <c r="B230" s="1"/>
      <c r="C230" s="1"/>
      <c r="D230" s="5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5.5">
      <c r="A231" s="1"/>
      <c r="B231" s="1"/>
      <c r="C231" s="1"/>
      <c r="D231" s="5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15.5">
      <c r="A232" s="1"/>
      <c r="B232" s="1"/>
      <c r="C232" s="1"/>
      <c r="D232" s="5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5.5">
      <c r="A233" s="1"/>
      <c r="B233" s="1"/>
      <c r="C233" s="1"/>
      <c r="D233" s="5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15.5">
      <c r="A234" s="1"/>
      <c r="B234" s="1"/>
      <c r="C234" s="1"/>
      <c r="D234" s="5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15.5">
      <c r="A235" s="1"/>
      <c r="B235" s="1"/>
      <c r="C235" s="1"/>
      <c r="D235" s="5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5.5">
      <c r="A236" s="1"/>
      <c r="B236" s="1"/>
      <c r="C236" s="1"/>
      <c r="D236" s="5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ht="15.5">
      <c r="A237" s="1"/>
      <c r="B237" s="1"/>
      <c r="C237" s="1"/>
      <c r="D237" s="5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5.5">
      <c r="A238" s="1"/>
      <c r="B238" s="1"/>
      <c r="C238" s="1"/>
      <c r="D238" s="5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15.5">
      <c r="A239" s="1"/>
      <c r="B239" s="1"/>
      <c r="C239" s="1"/>
      <c r="D239" s="5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5.5">
      <c r="A240" s="1"/>
      <c r="B240" s="1"/>
      <c r="C240" s="1"/>
      <c r="D240" s="5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15.5">
      <c r="A241" s="1"/>
      <c r="B241" s="1"/>
      <c r="C241" s="1"/>
      <c r="D241" s="5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15.5">
      <c r="A242" s="1"/>
      <c r="B242" s="1"/>
      <c r="C242" s="1"/>
      <c r="D242" s="5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5.5">
      <c r="A243" s="1"/>
      <c r="B243" s="1"/>
      <c r="C243" s="1"/>
      <c r="D243" s="5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5.5">
      <c r="A244" s="1"/>
      <c r="B244" s="1"/>
      <c r="C244" s="1"/>
      <c r="D244" s="5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5.5">
      <c r="A245" s="1"/>
      <c r="B245" s="1"/>
      <c r="C245" s="1"/>
      <c r="D245" s="5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15.5">
      <c r="A246" s="1"/>
      <c r="B246" s="1"/>
      <c r="C246" s="1"/>
      <c r="D246" s="5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15.5">
      <c r="A247" s="1"/>
      <c r="B247" s="1"/>
      <c r="C247" s="1"/>
      <c r="D247" s="5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5.5">
      <c r="A248" s="1"/>
      <c r="B248" s="1"/>
      <c r="C248" s="1"/>
      <c r="D248" s="5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15.5">
      <c r="A249" s="1"/>
      <c r="B249" s="1"/>
      <c r="C249" s="1"/>
      <c r="D249" s="5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15.5">
      <c r="A250" s="1"/>
      <c r="B250" s="1"/>
      <c r="C250" s="1"/>
      <c r="D250" s="5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ht="15.5">
      <c r="A251" s="1"/>
      <c r="B251" s="1"/>
      <c r="C251" s="1"/>
      <c r="D251" s="5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ht="15.5">
      <c r="A252" s="1"/>
      <c r="B252" s="1"/>
      <c r="C252" s="1"/>
      <c r="D252" s="5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ht="15.5">
      <c r="A253" s="1"/>
      <c r="B253" s="1"/>
      <c r="C253" s="1"/>
      <c r="D253" s="5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ht="15.5">
      <c r="A254" s="1"/>
      <c r="B254" s="1"/>
      <c r="C254" s="1"/>
      <c r="D254" s="5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ht="15.5">
      <c r="A255" s="1"/>
      <c r="B255" s="1"/>
      <c r="C255" s="1"/>
      <c r="D255" s="5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ht="15.5">
      <c r="A256" s="1"/>
      <c r="B256" s="1"/>
      <c r="C256" s="1"/>
      <c r="D256" s="5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ht="15.5">
      <c r="A257" s="1"/>
      <c r="B257" s="1"/>
      <c r="C257" s="1"/>
      <c r="D257" s="5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ht="15.5">
      <c r="A258" s="1"/>
      <c r="B258" s="1"/>
      <c r="C258" s="1"/>
      <c r="D258" s="5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 ht="15.5">
      <c r="A259" s="1"/>
      <c r="B259" s="1"/>
      <c r="C259" s="1"/>
      <c r="D259" s="5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 ht="15.5">
      <c r="A260" s="1"/>
      <c r="B260" s="1"/>
      <c r="C260" s="1"/>
      <c r="D260" s="5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 ht="15.5">
      <c r="A261" s="1"/>
      <c r="B261" s="1"/>
      <c r="C261" s="1"/>
      <c r="D261" s="5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 ht="15.5">
      <c r="A262" s="1"/>
      <c r="B262" s="1"/>
      <c r="C262" s="1"/>
      <c r="D262" s="5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 ht="15.5">
      <c r="A263" s="1"/>
      <c r="B263" s="1"/>
      <c r="C263" s="1"/>
      <c r="D263" s="5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 ht="15.5">
      <c r="A264" s="1"/>
      <c r="B264" s="1"/>
      <c r="C264" s="1"/>
      <c r="D264" s="5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 ht="15.5">
      <c r="A265" s="1"/>
      <c r="B265" s="1"/>
      <c r="C265" s="1"/>
      <c r="D265" s="5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ht="15.5">
      <c r="A266" s="1"/>
      <c r="B266" s="1"/>
      <c r="C266" s="1"/>
      <c r="D266" s="5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5.5">
      <c r="A267" s="1"/>
      <c r="B267" s="1"/>
      <c r="C267" s="1"/>
      <c r="D267" s="5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15.5">
      <c r="A268" s="1"/>
      <c r="B268" s="1"/>
      <c r="C268" s="1"/>
      <c r="D268" s="5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5.5">
      <c r="A269" s="1"/>
      <c r="B269" s="1"/>
      <c r="C269" s="1"/>
      <c r="D269" s="5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15.5">
      <c r="A270" s="1"/>
      <c r="B270" s="1"/>
      <c r="C270" s="1"/>
      <c r="D270" s="5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15.5">
      <c r="A271" s="1"/>
      <c r="B271" s="1"/>
      <c r="C271" s="1"/>
      <c r="D271" s="5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5.5">
      <c r="A272" s="1"/>
      <c r="B272" s="1"/>
      <c r="C272" s="1"/>
      <c r="D272" s="5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ht="15.5">
      <c r="A273" s="1"/>
      <c r="B273" s="1"/>
      <c r="C273" s="1"/>
      <c r="D273" s="5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15.5">
      <c r="A274" s="1"/>
      <c r="B274" s="1"/>
      <c r="C274" s="1"/>
      <c r="D274" s="5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 ht="15.5">
      <c r="A275" s="1"/>
      <c r="B275" s="1"/>
      <c r="C275" s="1"/>
      <c r="D275" s="5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 ht="15.5">
      <c r="A276" s="1"/>
      <c r="B276" s="1"/>
      <c r="C276" s="1"/>
      <c r="D276" s="5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 ht="15.5">
      <c r="A277" s="1"/>
      <c r="B277" s="1"/>
      <c r="C277" s="1"/>
      <c r="D277" s="5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ht="15.5">
      <c r="A278" s="1"/>
      <c r="B278" s="1"/>
      <c r="C278" s="1"/>
      <c r="D278" s="5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ht="15.5">
      <c r="A279" s="1"/>
      <c r="B279" s="1"/>
      <c r="C279" s="1"/>
      <c r="D279" s="5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ht="15.5">
      <c r="A280" s="1"/>
      <c r="B280" s="1"/>
      <c r="C280" s="1"/>
      <c r="D280" s="5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ht="15.5">
      <c r="A281" s="1"/>
      <c r="B281" s="1"/>
      <c r="C281" s="1"/>
      <c r="D281" s="5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ht="15.5">
      <c r="A282" s="1"/>
      <c r="B282" s="1"/>
      <c r="C282" s="1"/>
      <c r="D282" s="5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ht="15.5">
      <c r="A283" s="1"/>
      <c r="B283" s="1"/>
      <c r="C283" s="1"/>
      <c r="D283" s="5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ht="15.5">
      <c r="A284" s="1"/>
      <c r="B284" s="1"/>
      <c r="C284" s="1"/>
      <c r="D284" s="5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ht="15.5">
      <c r="A285" s="1"/>
      <c r="B285" s="1"/>
      <c r="C285" s="1"/>
      <c r="D285" s="5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ht="15.5">
      <c r="A286" s="1"/>
      <c r="B286" s="1"/>
      <c r="C286" s="1"/>
      <c r="D286" s="5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ht="15.5">
      <c r="A287" s="1"/>
      <c r="B287" s="1"/>
      <c r="C287" s="1"/>
      <c r="D287" s="5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ht="15.5">
      <c r="A288" s="1"/>
      <c r="B288" s="1"/>
      <c r="C288" s="1"/>
      <c r="D288" s="5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ht="15.5">
      <c r="A289" s="1"/>
      <c r="B289" s="1"/>
      <c r="C289" s="1"/>
      <c r="D289" s="5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ht="15.5">
      <c r="A290" s="1"/>
      <c r="B290" s="1"/>
      <c r="C290" s="1"/>
      <c r="D290" s="5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ht="15.5">
      <c r="A291" s="1"/>
      <c r="B291" s="1"/>
      <c r="C291" s="1"/>
      <c r="D291" s="5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5.5">
      <c r="A292" s="1"/>
      <c r="B292" s="1"/>
      <c r="C292" s="1"/>
      <c r="D292" s="5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15.5">
      <c r="A293" s="1"/>
      <c r="B293" s="1"/>
      <c r="C293" s="1"/>
      <c r="D293" s="5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5.5">
      <c r="A294" s="1"/>
      <c r="B294" s="1"/>
      <c r="C294" s="1"/>
      <c r="D294" s="5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15.5">
      <c r="A295" s="1"/>
      <c r="B295" s="1"/>
      <c r="C295" s="1"/>
      <c r="D295" s="5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15.5">
      <c r="A296" s="1"/>
      <c r="B296" s="1"/>
      <c r="C296" s="1"/>
      <c r="D296" s="5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5.5">
      <c r="A297" s="1"/>
      <c r="B297" s="1"/>
      <c r="C297" s="1"/>
      <c r="D297" s="5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 ht="15.5">
      <c r="A298" s="1"/>
      <c r="B298" s="1"/>
      <c r="C298" s="1"/>
      <c r="D298" s="5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5.5">
      <c r="A299" s="1"/>
      <c r="B299" s="1"/>
      <c r="C299" s="1"/>
      <c r="D299" s="5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15.5">
      <c r="A300" s="1"/>
      <c r="B300" s="1"/>
      <c r="C300" s="1"/>
      <c r="D300" s="5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5.5">
      <c r="A301" s="1"/>
      <c r="B301" s="1"/>
      <c r="C301" s="1"/>
      <c r="D301" s="5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15.5">
      <c r="A302" s="1"/>
      <c r="B302" s="1"/>
      <c r="C302" s="1"/>
      <c r="D302" s="5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15.5">
      <c r="A303" s="1"/>
      <c r="B303" s="1"/>
      <c r="C303" s="1"/>
      <c r="D303" s="5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5.5">
      <c r="A304" s="1"/>
      <c r="B304" s="1"/>
      <c r="C304" s="1"/>
      <c r="D304" s="5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ht="15.5">
      <c r="A305" s="1"/>
      <c r="B305" s="1"/>
      <c r="C305" s="1"/>
      <c r="D305" s="5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15.5">
      <c r="A306" s="1"/>
      <c r="B306" s="1"/>
      <c r="C306" s="1"/>
      <c r="D306" s="5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5.5">
      <c r="A307" s="1"/>
      <c r="B307" s="1"/>
      <c r="C307" s="1"/>
      <c r="D307" s="5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15.5">
      <c r="A308" s="1"/>
      <c r="B308" s="1"/>
      <c r="C308" s="1"/>
      <c r="D308" s="5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5.5">
      <c r="A309" s="1"/>
      <c r="B309" s="1"/>
      <c r="C309" s="1"/>
      <c r="D309" s="5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15.5">
      <c r="A310" s="1"/>
      <c r="B310" s="1"/>
      <c r="C310" s="1"/>
      <c r="D310" s="5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15.5">
      <c r="A311" s="1"/>
      <c r="B311" s="1"/>
      <c r="C311" s="1"/>
      <c r="D311" s="5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5.5">
      <c r="A312" s="1"/>
      <c r="B312" s="1"/>
      <c r="C312" s="1"/>
      <c r="D312" s="5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ht="15.5">
      <c r="A313" s="1"/>
      <c r="B313" s="1"/>
      <c r="C313" s="1"/>
      <c r="D313" s="5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15.5">
      <c r="A314" s="1"/>
      <c r="B314" s="1"/>
      <c r="C314" s="1"/>
      <c r="D314" s="5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ht="15.5">
      <c r="A315" s="1"/>
      <c r="B315" s="1"/>
      <c r="C315" s="1"/>
      <c r="D315" s="5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ht="15.5">
      <c r="A316" s="1"/>
      <c r="B316" s="1"/>
      <c r="C316" s="1"/>
      <c r="D316" s="5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ht="15.5">
      <c r="A317" s="1"/>
      <c r="B317" s="1"/>
      <c r="C317" s="1"/>
      <c r="D317" s="5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ht="15.5">
      <c r="A318" s="1"/>
      <c r="B318" s="1"/>
      <c r="C318" s="1"/>
      <c r="D318" s="5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ht="15.5">
      <c r="A319" s="1"/>
      <c r="B319" s="1"/>
      <c r="C319" s="1"/>
      <c r="D319" s="5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ht="15.5">
      <c r="A320" s="1"/>
      <c r="B320" s="1"/>
      <c r="C320" s="1"/>
      <c r="D320" s="5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 ht="15.5">
      <c r="A321" s="1"/>
      <c r="B321" s="1"/>
      <c r="C321" s="1"/>
      <c r="D321" s="5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5.5">
      <c r="A322" s="1"/>
      <c r="B322" s="1"/>
      <c r="C322" s="1"/>
      <c r="D322" s="5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15.5">
      <c r="A323" s="1"/>
      <c r="B323" s="1"/>
      <c r="C323" s="1"/>
      <c r="D323" s="5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5.5">
      <c r="A324" s="1"/>
      <c r="B324" s="1"/>
      <c r="C324" s="1"/>
      <c r="D324" s="5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15.5">
      <c r="A325" s="1"/>
      <c r="B325" s="1"/>
      <c r="C325" s="1"/>
      <c r="D325" s="5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15.5">
      <c r="A326" s="1"/>
      <c r="B326" s="1"/>
      <c r="C326" s="1"/>
      <c r="D326" s="5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5.5">
      <c r="A327" s="1"/>
      <c r="B327" s="1"/>
      <c r="C327" s="1"/>
      <c r="D327" s="5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 ht="15.5">
      <c r="A328" s="1"/>
      <c r="B328" s="1"/>
      <c r="C328" s="1"/>
      <c r="D328" s="5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15.5">
      <c r="A329" s="1"/>
      <c r="B329" s="1"/>
      <c r="C329" s="1"/>
      <c r="D329" s="5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 ht="15.5">
      <c r="A330" s="1"/>
      <c r="B330" s="1"/>
      <c r="C330" s="1"/>
      <c r="D330" s="5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 ht="15.5">
      <c r="A331" s="1"/>
      <c r="B331" s="1"/>
      <c r="C331" s="1"/>
      <c r="D331" s="5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 ht="15.5">
      <c r="A332" s="1"/>
      <c r="B332" s="1"/>
      <c r="C332" s="1"/>
      <c r="D332" s="5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 ht="15.5">
      <c r="A333" s="1"/>
      <c r="B333" s="1"/>
      <c r="C333" s="1"/>
      <c r="D333" s="5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 ht="15.5">
      <c r="A334" s="1"/>
      <c r="B334" s="1"/>
      <c r="C334" s="1"/>
      <c r="D334" s="5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 ht="15.5">
      <c r="A335" s="1"/>
      <c r="B335" s="1"/>
      <c r="C335" s="1"/>
      <c r="D335" s="5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 ht="15.5">
      <c r="A336" s="1"/>
      <c r="B336" s="1"/>
      <c r="C336" s="1"/>
      <c r="D336" s="5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ht="15.5">
      <c r="A337" s="1"/>
      <c r="B337" s="1"/>
      <c r="C337" s="1"/>
      <c r="D337" s="5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ht="15.5">
      <c r="A338" s="1"/>
      <c r="B338" s="1"/>
      <c r="C338" s="1"/>
      <c r="D338" s="5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ht="15.5">
      <c r="A339" s="1"/>
      <c r="B339" s="1"/>
      <c r="C339" s="1"/>
      <c r="D339" s="5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5.5">
      <c r="A340" s="1"/>
      <c r="B340" s="1"/>
      <c r="C340" s="1"/>
      <c r="D340" s="5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15.5">
      <c r="A341" s="1"/>
      <c r="B341" s="1"/>
      <c r="C341" s="1"/>
      <c r="D341" s="5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5.5">
      <c r="A342" s="1"/>
      <c r="B342" s="1"/>
      <c r="C342" s="1"/>
      <c r="D342" s="5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15.5">
      <c r="A343" s="1"/>
      <c r="B343" s="1"/>
      <c r="C343" s="1"/>
      <c r="D343" s="5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15.5">
      <c r="A344" s="1"/>
      <c r="B344" s="1"/>
      <c r="C344" s="1"/>
      <c r="D344" s="5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5.5">
      <c r="A345" s="1"/>
      <c r="B345" s="1"/>
      <c r="C345" s="1"/>
      <c r="D345" s="5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ht="15.5">
      <c r="A346" s="1"/>
      <c r="B346" s="1"/>
      <c r="C346" s="1"/>
      <c r="D346" s="5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15.5">
      <c r="A347" s="1"/>
      <c r="B347" s="1"/>
      <c r="C347" s="1"/>
      <c r="D347" s="5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ht="15.5">
      <c r="A348" s="1"/>
      <c r="B348" s="1"/>
      <c r="C348" s="1"/>
      <c r="D348" s="5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15.5">
      <c r="A349" s="1"/>
      <c r="B349" s="1"/>
      <c r="C349" s="1"/>
      <c r="D349" s="5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ht="15.5">
      <c r="A350" s="1"/>
      <c r="B350" s="1"/>
      <c r="C350" s="1"/>
      <c r="D350" s="5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ht="15.5">
      <c r="A351" s="1"/>
      <c r="B351" s="1"/>
      <c r="C351" s="1"/>
      <c r="D351" s="5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ht="15.5">
      <c r="A352" s="1"/>
      <c r="B352" s="1"/>
      <c r="C352" s="1"/>
      <c r="D352" s="5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ht="15.5">
      <c r="A353" s="1"/>
      <c r="B353" s="1"/>
      <c r="C353" s="1"/>
      <c r="D353" s="5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ht="15.5">
      <c r="A354" s="1"/>
      <c r="B354" s="1"/>
      <c r="C354" s="1"/>
      <c r="D354" s="5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ht="15.5">
      <c r="A355" s="1"/>
      <c r="B355" s="1"/>
      <c r="C355" s="1"/>
      <c r="D355" s="5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ht="15.5">
      <c r="A356" s="1"/>
      <c r="B356" s="1"/>
      <c r="C356" s="1"/>
      <c r="D356" s="5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ht="15.5">
      <c r="A357" s="1"/>
      <c r="B357" s="1"/>
      <c r="C357" s="1"/>
      <c r="D357" s="5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5.5">
      <c r="A358" s="1"/>
      <c r="B358" s="1"/>
      <c r="C358" s="1"/>
      <c r="D358" s="5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15.5">
      <c r="A359" s="1"/>
      <c r="B359" s="1"/>
      <c r="C359" s="1"/>
      <c r="D359" s="5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5.5">
      <c r="A360" s="1"/>
      <c r="B360" s="1"/>
      <c r="C360" s="1"/>
      <c r="D360" s="5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5.5">
      <c r="A361" s="1"/>
      <c r="B361" s="1"/>
      <c r="C361" s="1"/>
      <c r="D361" s="5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15.5">
      <c r="A362" s="1"/>
      <c r="B362" s="1"/>
      <c r="C362" s="1"/>
      <c r="D362" s="5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5.5">
      <c r="A363" s="1"/>
      <c r="B363" s="1"/>
      <c r="C363" s="1"/>
      <c r="D363" s="5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15.5">
      <c r="A364" s="1"/>
      <c r="B364" s="1"/>
      <c r="C364" s="1"/>
      <c r="D364" s="5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15.5">
      <c r="A365" s="1"/>
      <c r="B365" s="1"/>
      <c r="C365" s="1"/>
      <c r="D365" s="5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5.5">
      <c r="A366" s="1"/>
      <c r="B366" s="1"/>
      <c r="C366" s="1"/>
      <c r="D366" s="5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 ht="15.5">
      <c r="A367" s="1"/>
      <c r="B367" s="1"/>
      <c r="C367" s="1"/>
      <c r="D367" s="5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15.5">
      <c r="A368" s="1"/>
      <c r="B368" s="1"/>
      <c r="C368" s="1"/>
      <c r="D368" s="5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ht="15.5">
      <c r="A369" s="1"/>
      <c r="B369" s="1"/>
      <c r="C369" s="1"/>
      <c r="D369" s="5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ht="15.5">
      <c r="A370" s="1"/>
      <c r="B370" s="1"/>
      <c r="C370" s="1"/>
      <c r="D370" s="5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ht="15.5">
      <c r="A371" s="1"/>
      <c r="B371" s="1"/>
      <c r="C371" s="1"/>
      <c r="D371" s="5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ht="15.5">
      <c r="A372" s="1"/>
      <c r="B372" s="1"/>
      <c r="C372" s="1"/>
      <c r="D372" s="5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ht="15.5">
      <c r="A373" s="1"/>
      <c r="B373" s="1"/>
      <c r="C373" s="1"/>
      <c r="D373" s="5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15.5">
      <c r="A374" s="1"/>
      <c r="B374" s="1"/>
      <c r="C374" s="1"/>
      <c r="D374" s="5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ht="15.5">
      <c r="A375" s="1"/>
      <c r="B375" s="1"/>
      <c r="C375" s="1"/>
      <c r="D375" s="5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ht="15.5">
      <c r="A376" s="1"/>
      <c r="B376" s="1"/>
      <c r="C376" s="1"/>
      <c r="D376" s="5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ht="15.5">
      <c r="A377" s="1"/>
      <c r="B377" s="1"/>
      <c r="C377" s="1"/>
      <c r="D377" s="5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ht="15.5">
      <c r="A378" s="1"/>
      <c r="B378" s="1"/>
      <c r="C378" s="1"/>
      <c r="D378" s="5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ht="15.5">
      <c r="A379" s="1"/>
      <c r="B379" s="1"/>
      <c r="C379" s="1"/>
      <c r="D379" s="5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5.5">
      <c r="A380" s="1"/>
      <c r="B380" s="1"/>
      <c r="C380" s="1"/>
      <c r="D380" s="5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15.5">
      <c r="A381" s="1"/>
      <c r="B381" s="1"/>
      <c r="C381" s="1"/>
      <c r="D381" s="5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5.5">
      <c r="A382" s="1"/>
      <c r="B382" s="1"/>
      <c r="C382" s="1"/>
      <c r="D382" s="5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15.5">
      <c r="A383" s="1"/>
      <c r="B383" s="1"/>
      <c r="C383" s="1"/>
      <c r="D383" s="5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15.5">
      <c r="A384" s="1"/>
      <c r="B384" s="1"/>
      <c r="C384" s="1"/>
      <c r="D384" s="5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5.5">
      <c r="A385" s="1"/>
      <c r="B385" s="1"/>
      <c r="C385" s="1"/>
      <c r="D385" s="5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 ht="15.5">
      <c r="A386" s="1"/>
      <c r="B386" s="1"/>
      <c r="C386" s="1"/>
      <c r="D386" s="5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15.5">
      <c r="A387" s="1"/>
      <c r="B387" s="1"/>
      <c r="C387" s="1"/>
      <c r="D387" s="5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 ht="15.5">
      <c r="A388" s="1"/>
      <c r="B388" s="1"/>
      <c r="C388" s="1"/>
      <c r="D388" s="5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 ht="15.5">
      <c r="A389" s="1"/>
      <c r="B389" s="1"/>
      <c r="C389" s="1"/>
      <c r="D389" s="5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 ht="15.5">
      <c r="A390" s="1"/>
      <c r="B390" s="1"/>
      <c r="C390" s="1"/>
      <c r="D390" s="5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ht="15.5">
      <c r="A391" s="1"/>
      <c r="B391" s="1"/>
      <c r="C391" s="1"/>
      <c r="D391" s="5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ht="15.5">
      <c r="A392" s="1"/>
      <c r="B392" s="1"/>
      <c r="C392" s="1"/>
      <c r="D392" s="5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 ht="15.5">
      <c r="A393" s="1"/>
      <c r="B393" s="1"/>
      <c r="C393" s="1"/>
      <c r="D393" s="5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5.5">
      <c r="A394" s="1"/>
      <c r="B394" s="1"/>
      <c r="C394" s="1"/>
      <c r="D394" s="5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15.5">
      <c r="A395" s="1"/>
      <c r="B395" s="1"/>
      <c r="C395" s="1"/>
      <c r="D395" s="5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5.5">
      <c r="A396" s="1"/>
      <c r="B396" s="1"/>
      <c r="C396" s="1"/>
      <c r="D396" s="5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15.5">
      <c r="A397" s="1"/>
      <c r="B397" s="1"/>
      <c r="C397" s="1"/>
      <c r="D397" s="5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15.5">
      <c r="A398" s="1"/>
      <c r="B398" s="1"/>
      <c r="C398" s="1"/>
      <c r="D398" s="5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5.5">
      <c r="A399" s="1"/>
      <c r="B399" s="1"/>
      <c r="C399" s="1"/>
      <c r="D399" s="5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15.5">
      <c r="A400" s="1"/>
      <c r="B400" s="1"/>
      <c r="C400" s="1"/>
      <c r="D400" s="5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15.5">
      <c r="A401" s="1"/>
      <c r="B401" s="1"/>
      <c r="C401" s="1"/>
      <c r="D401" s="5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ht="15.5">
      <c r="A402" s="1"/>
      <c r="B402" s="1"/>
      <c r="C402" s="1"/>
      <c r="D402" s="5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ht="15.5">
      <c r="A403" s="1"/>
      <c r="B403" s="1"/>
      <c r="C403" s="1"/>
      <c r="D403" s="5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ht="15.5">
      <c r="A404" s="1"/>
      <c r="B404" s="1"/>
      <c r="C404" s="1"/>
      <c r="D404" s="5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ht="15.5">
      <c r="A405" s="1"/>
      <c r="B405" s="1"/>
      <c r="C405" s="1"/>
      <c r="D405" s="5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ht="15.5">
      <c r="A406" s="1"/>
      <c r="B406" s="1"/>
      <c r="C406" s="1"/>
      <c r="D406" s="5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ht="15.5">
      <c r="A407" s="1"/>
      <c r="B407" s="1"/>
      <c r="C407" s="1"/>
      <c r="D407" s="5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15.5">
      <c r="A408" s="1"/>
      <c r="B408" s="1"/>
      <c r="C408" s="1"/>
      <c r="D408" s="5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ht="15.5">
      <c r="A409" s="1"/>
      <c r="B409" s="1"/>
      <c r="C409" s="1"/>
      <c r="D409" s="5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ht="15.5">
      <c r="A410" s="1"/>
      <c r="B410" s="1"/>
      <c r="C410" s="1"/>
      <c r="D410" s="5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ht="15.5">
      <c r="A411" s="1"/>
      <c r="B411" s="1"/>
      <c r="C411" s="1"/>
      <c r="D411" s="5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ht="15.5">
      <c r="A412" s="1"/>
      <c r="B412" s="1"/>
      <c r="C412" s="1"/>
      <c r="D412" s="5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5.5">
      <c r="A413" s="1"/>
      <c r="B413" s="1"/>
      <c r="C413" s="1"/>
      <c r="D413" s="5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15.5">
      <c r="A414" s="1"/>
      <c r="B414" s="1"/>
      <c r="C414" s="1"/>
      <c r="D414" s="5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5.5">
      <c r="A415" s="1"/>
      <c r="B415" s="1"/>
      <c r="C415" s="1"/>
      <c r="D415" s="5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15.5">
      <c r="A416" s="1"/>
      <c r="B416" s="1"/>
      <c r="C416" s="1"/>
      <c r="D416" s="5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15.5">
      <c r="A417" s="1"/>
      <c r="B417" s="1"/>
      <c r="C417" s="1"/>
      <c r="D417" s="5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5.5">
      <c r="A418" s="1"/>
      <c r="B418" s="1"/>
      <c r="C418" s="1"/>
      <c r="D418" s="5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15.5">
      <c r="A419" s="1"/>
      <c r="B419" s="1"/>
      <c r="C419" s="1"/>
      <c r="D419" s="5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5.5">
      <c r="A420" s="1"/>
      <c r="B420" s="1"/>
      <c r="C420" s="1"/>
      <c r="D420" s="5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15.5">
      <c r="A421" s="1"/>
      <c r="B421" s="1"/>
      <c r="C421" s="1"/>
      <c r="D421" s="5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15.5">
      <c r="A422" s="1"/>
      <c r="B422" s="1"/>
      <c r="C422" s="1"/>
      <c r="D422" s="5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5.5">
      <c r="A423" s="1"/>
      <c r="B423" s="1"/>
      <c r="C423" s="1"/>
      <c r="D423" s="5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ht="15.5">
      <c r="A424" s="1"/>
      <c r="B424" s="1"/>
      <c r="C424" s="1"/>
      <c r="D424" s="5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15.5">
      <c r="A425" s="1"/>
      <c r="B425" s="1"/>
      <c r="C425" s="1"/>
      <c r="D425" s="5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ht="15.5">
      <c r="A426" s="1"/>
      <c r="B426" s="1"/>
      <c r="C426" s="1"/>
      <c r="D426" s="5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15.5">
      <c r="A427" s="1"/>
      <c r="B427" s="1"/>
      <c r="C427" s="1"/>
      <c r="D427" s="5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ht="15.5">
      <c r="A428" s="1"/>
      <c r="B428" s="1"/>
      <c r="C428" s="1"/>
      <c r="D428" s="5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ht="15.5">
      <c r="A429" s="1"/>
      <c r="B429" s="1"/>
      <c r="C429" s="1"/>
      <c r="D429" s="5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ht="15.5">
      <c r="A430" s="1"/>
      <c r="B430" s="1"/>
      <c r="C430" s="1"/>
      <c r="D430" s="5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ht="15.5">
      <c r="A431" s="1"/>
      <c r="B431" s="1"/>
      <c r="C431" s="1"/>
      <c r="D431" s="5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 ht="15.5">
      <c r="A432" s="1"/>
      <c r="B432" s="1"/>
      <c r="C432" s="1"/>
      <c r="D432" s="5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ht="15.5">
      <c r="A433" s="1"/>
      <c r="B433" s="1"/>
      <c r="C433" s="1"/>
      <c r="D433" s="5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 ht="15.5">
      <c r="A434" s="1"/>
      <c r="B434" s="1"/>
      <c r="C434" s="1"/>
      <c r="D434" s="5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 ht="15.5">
      <c r="A435" s="1"/>
      <c r="B435" s="1"/>
      <c r="C435" s="1"/>
      <c r="D435" s="5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5.5">
      <c r="A436" s="1"/>
      <c r="B436" s="1"/>
      <c r="C436" s="1"/>
      <c r="D436" s="5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15.5">
      <c r="A437" s="1"/>
      <c r="B437" s="1"/>
      <c r="C437" s="1"/>
      <c r="D437" s="5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5.5">
      <c r="A438" s="1"/>
      <c r="B438" s="1"/>
      <c r="C438" s="1"/>
      <c r="D438" s="5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15.5">
      <c r="A439" s="1"/>
      <c r="B439" s="1"/>
      <c r="C439" s="1"/>
      <c r="D439" s="5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15.5">
      <c r="A440" s="1"/>
      <c r="B440" s="1"/>
      <c r="C440" s="1"/>
      <c r="D440" s="5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5.5">
      <c r="A441" s="1"/>
      <c r="B441" s="1"/>
      <c r="C441" s="1"/>
      <c r="D441" s="5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ht="15.5">
      <c r="A442" s="1"/>
      <c r="B442" s="1"/>
      <c r="C442" s="1"/>
      <c r="D442" s="5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15.5">
      <c r="A443" s="1"/>
      <c r="B443" s="1"/>
      <c r="C443" s="1"/>
      <c r="D443" s="5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 ht="15.5">
      <c r="A444" s="1"/>
      <c r="B444" s="1"/>
      <c r="C444" s="1"/>
      <c r="D444" s="5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ht="15.5">
      <c r="A445" s="1"/>
      <c r="B445" s="1"/>
      <c r="C445" s="1"/>
      <c r="D445" s="5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 ht="15.5">
      <c r="A446" s="1"/>
      <c r="B446" s="1"/>
      <c r="C446" s="1"/>
      <c r="D446" s="5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 ht="15.5">
      <c r="A447" s="1"/>
      <c r="B447" s="1"/>
      <c r="C447" s="1"/>
      <c r="D447" s="5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 ht="15.5">
      <c r="A448" s="1"/>
      <c r="B448" s="1"/>
      <c r="C448" s="1"/>
      <c r="D448" s="5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 ht="15.5">
      <c r="A449" s="1"/>
      <c r="B449" s="1"/>
      <c r="C449" s="1"/>
      <c r="D449" s="5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ht="15.5">
      <c r="A450" s="1"/>
      <c r="B450" s="1"/>
      <c r="C450" s="1"/>
      <c r="D450" s="5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ht="15.5">
      <c r="A451" s="1"/>
      <c r="B451" s="1"/>
      <c r="C451" s="1"/>
      <c r="D451" s="5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ht="15.5">
      <c r="A452" s="1"/>
      <c r="B452" s="1"/>
      <c r="C452" s="1"/>
      <c r="D452" s="5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15.5">
      <c r="A453" s="1"/>
      <c r="B453" s="1"/>
      <c r="C453" s="1"/>
      <c r="D453" s="5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5.5">
      <c r="A454" s="1"/>
      <c r="B454" s="1"/>
      <c r="C454" s="1"/>
      <c r="D454" s="5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15.5">
      <c r="A455" s="1"/>
      <c r="B455" s="1"/>
      <c r="C455" s="1"/>
      <c r="D455" s="5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5.5">
      <c r="A456" s="1"/>
      <c r="B456" s="1"/>
      <c r="C456" s="1"/>
      <c r="D456" s="5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15.5">
      <c r="A457" s="1"/>
      <c r="B457" s="1"/>
      <c r="C457" s="1"/>
      <c r="D457" s="5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15.5">
      <c r="A458" s="1"/>
      <c r="B458" s="1"/>
      <c r="C458" s="1"/>
      <c r="D458" s="5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5.5">
      <c r="A459" s="1"/>
      <c r="B459" s="1"/>
      <c r="C459" s="1"/>
      <c r="D459" s="5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ht="15.5">
      <c r="A460" s="1"/>
      <c r="B460" s="1"/>
      <c r="C460" s="1"/>
      <c r="D460" s="5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15.5">
      <c r="A461" s="1"/>
      <c r="B461" s="1"/>
      <c r="C461" s="1"/>
      <c r="D461" s="5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ht="15.5">
      <c r="A462" s="1"/>
      <c r="B462" s="1"/>
      <c r="C462" s="1"/>
      <c r="D462" s="5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ht="15.5">
      <c r="A463" s="1"/>
      <c r="B463" s="1"/>
      <c r="C463" s="1"/>
      <c r="D463" s="5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ht="15.5">
      <c r="A464" s="1"/>
      <c r="B464" s="1"/>
      <c r="C464" s="1"/>
      <c r="D464" s="5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ht="15.5">
      <c r="A465" s="1"/>
      <c r="B465" s="1"/>
      <c r="C465" s="1"/>
      <c r="D465" s="5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ht="15.5">
      <c r="A466" s="1"/>
      <c r="B466" s="1"/>
      <c r="C466" s="1"/>
      <c r="D466" s="5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ht="15.5">
      <c r="A467" s="1"/>
      <c r="B467" s="1"/>
      <c r="C467" s="1"/>
      <c r="D467" s="5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ht="15.5">
      <c r="A468" s="1"/>
      <c r="B468" s="1"/>
      <c r="C468" s="1"/>
      <c r="D468" s="5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ht="15.5">
      <c r="A469" s="1"/>
      <c r="B469" s="1"/>
      <c r="C469" s="1"/>
      <c r="D469" s="5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ht="15.5">
      <c r="A470" s="1"/>
      <c r="B470" s="1"/>
      <c r="C470" s="1"/>
      <c r="D470" s="5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ht="15.5">
      <c r="A471" s="1"/>
      <c r="B471" s="1"/>
      <c r="C471" s="1"/>
      <c r="D471" s="5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ht="15.5">
      <c r="A472" s="1"/>
      <c r="B472" s="1"/>
      <c r="C472" s="1"/>
      <c r="D472" s="5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5.5">
      <c r="A473" s="1"/>
      <c r="B473" s="1"/>
      <c r="C473" s="1"/>
      <c r="D473" s="5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5.5">
      <c r="A474" s="1"/>
      <c r="B474" s="1"/>
      <c r="C474" s="1"/>
      <c r="D474" s="5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5.5">
      <c r="A475" s="1"/>
      <c r="B475" s="1"/>
      <c r="C475" s="1"/>
      <c r="D475" s="5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5.5">
      <c r="A476" s="1"/>
      <c r="B476" s="1"/>
      <c r="C476" s="1"/>
      <c r="D476" s="5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15.5">
      <c r="A477" s="1"/>
      <c r="B477" s="1"/>
      <c r="C477" s="1"/>
      <c r="D477" s="5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5.5">
      <c r="A478" s="1"/>
      <c r="B478" s="1"/>
      <c r="C478" s="1"/>
      <c r="D478" s="5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5.5">
      <c r="A479" s="1"/>
      <c r="B479" s="1"/>
      <c r="C479" s="1"/>
      <c r="D479" s="5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5.5">
      <c r="A480" s="1"/>
      <c r="B480" s="1"/>
      <c r="C480" s="1"/>
      <c r="D480" s="5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15.5">
      <c r="A481" s="1"/>
      <c r="B481" s="1"/>
      <c r="C481" s="1"/>
      <c r="D481" s="5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15.5">
      <c r="A482" s="1"/>
      <c r="B482" s="1"/>
      <c r="C482" s="1"/>
      <c r="D482" s="5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ht="15.5">
      <c r="A483" s="1"/>
      <c r="B483" s="1"/>
      <c r="C483" s="1"/>
      <c r="D483" s="5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5.5">
      <c r="A484" s="1"/>
      <c r="B484" s="1"/>
      <c r="C484" s="1"/>
      <c r="D484" s="5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15.5">
      <c r="A485" s="1"/>
      <c r="B485" s="1"/>
      <c r="C485" s="1"/>
      <c r="D485" s="5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5.5">
      <c r="A486" s="1"/>
      <c r="B486" s="1"/>
      <c r="C486" s="1"/>
      <c r="D486" s="5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15.5">
      <c r="A487" s="1"/>
      <c r="B487" s="1"/>
      <c r="C487" s="1"/>
      <c r="D487" s="5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15.5">
      <c r="A488" s="1"/>
      <c r="B488" s="1"/>
      <c r="C488" s="1"/>
      <c r="D488" s="5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5.5">
      <c r="A489" s="1"/>
      <c r="B489" s="1"/>
      <c r="C489" s="1"/>
      <c r="D489" s="5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ht="15.5">
      <c r="A490" s="1"/>
      <c r="B490" s="1"/>
      <c r="C490" s="1"/>
      <c r="D490" s="5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15.5">
      <c r="A491" s="1"/>
      <c r="B491" s="1"/>
      <c r="C491" s="1"/>
      <c r="D491" s="5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ht="15.5">
      <c r="A492" s="1"/>
      <c r="B492" s="1"/>
      <c r="C492" s="1"/>
      <c r="D492" s="5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ht="15.5">
      <c r="A493" s="1"/>
      <c r="B493" s="1"/>
      <c r="C493" s="1"/>
      <c r="D493" s="5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ht="15.5">
      <c r="A494" s="1"/>
      <c r="B494" s="1"/>
      <c r="C494" s="1"/>
      <c r="D494" s="5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ht="15.5">
      <c r="A495" s="1"/>
      <c r="B495" s="1"/>
      <c r="C495" s="1"/>
      <c r="D495" s="5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 ht="15.5">
      <c r="A496" s="1"/>
      <c r="B496" s="1"/>
      <c r="C496" s="1"/>
      <c r="D496" s="5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ht="15.5">
      <c r="A497" s="1"/>
      <c r="B497" s="1"/>
      <c r="C497" s="1"/>
      <c r="D497" s="5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 ht="15.5">
      <c r="A498" s="1"/>
      <c r="B498" s="1"/>
      <c r="C498" s="1"/>
      <c r="D498" s="5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 ht="15.5">
      <c r="A499" s="1"/>
      <c r="B499" s="1"/>
      <c r="C499" s="1"/>
      <c r="D499" s="5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 ht="15.5">
      <c r="A500" s="1"/>
      <c r="B500" s="1"/>
      <c r="C500" s="1"/>
      <c r="D500" s="5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ht="15.5">
      <c r="A501" s="1"/>
      <c r="B501" s="1"/>
      <c r="C501" s="1"/>
      <c r="D501" s="5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 ht="15.5">
      <c r="A502" s="1"/>
      <c r="B502" s="1"/>
      <c r="C502" s="1"/>
      <c r="D502" s="5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 ht="15.5">
      <c r="A503" s="1"/>
      <c r="B503" s="1"/>
      <c r="C503" s="1"/>
      <c r="D503" s="5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 ht="15.5">
      <c r="A504" s="1"/>
      <c r="B504" s="1"/>
      <c r="C504" s="1"/>
      <c r="D504" s="5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ht="15.5">
      <c r="A505" s="1"/>
      <c r="B505" s="1"/>
      <c r="C505" s="1"/>
      <c r="D505" s="5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ht="15.5">
      <c r="A506" s="1"/>
      <c r="B506" s="1"/>
      <c r="C506" s="1"/>
      <c r="D506" s="5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15.5">
      <c r="A507" s="1"/>
      <c r="B507" s="1"/>
      <c r="C507" s="1"/>
      <c r="D507" s="5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15.5">
      <c r="A508" s="1"/>
      <c r="B508" s="1"/>
      <c r="C508" s="1"/>
      <c r="D508" s="5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15.5">
      <c r="A509" s="1"/>
      <c r="B509" s="1"/>
      <c r="C509" s="1"/>
      <c r="D509" s="5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15.5">
      <c r="A510" s="1"/>
      <c r="B510" s="1"/>
      <c r="C510" s="1"/>
      <c r="D510" s="5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5.5">
      <c r="A511" s="1"/>
      <c r="B511" s="1"/>
      <c r="C511" s="1"/>
      <c r="D511" s="5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15.5">
      <c r="A512" s="1"/>
      <c r="B512" s="1"/>
      <c r="C512" s="1"/>
      <c r="D512" s="5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5.5">
      <c r="A513" s="1"/>
      <c r="B513" s="1"/>
      <c r="C513" s="1"/>
      <c r="D513" s="5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15.5">
      <c r="A514" s="1"/>
      <c r="B514" s="1"/>
      <c r="C514" s="1"/>
      <c r="D514" s="5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15.5">
      <c r="A515" s="1"/>
      <c r="B515" s="1"/>
      <c r="C515" s="1"/>
      <c r="D515" s="5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5.5">
      <c r="A516" s="1"/>
      <c r="B516" s="1"/>
      <c r="C516" s="1"/>
      <c r="D516" s="5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ht="15.5">
      <c r="A517" s="1"/>
      <c r="B517" s="1"/>
      <c r="C517" s="1"/>
      <c r="D517" s="5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15.5">
      <c r="A518" s="1"/>
      <c r="B518" s="1"/>
      <c r="C518" s="1"/>
      <c r="D518" s="5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ht="15.5">
      <c r="A519" s="1"/>
      <c r="B519" s="1"/>
      <c r="C519" s="1"/>
      <c r="D519" s="5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ht="15.5">
      <c r="A520" s="1"/>
      <c r="B520" s="1"/>
      <c r="C520" s="1"/>
      <c r="D520" s="5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ht="15.5">
      <c r="A521" s="1"/>
      <c r="B521" s="1"/>
      <c r="C521" s="1"/>
      <c r="D521" s="5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 ht="15.5">
      <c r="A522" s="1"/>
      <c r="B522" s="1"/>
      <c r="C522" s="1"/>
      <c r="D522" s="5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ht="15.5">
      <c r="A523" s="1"/>
      <c r="B523" s="1"/>
      <c r="C523" s="1"/>
      <c r="D523" s="5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5.5">
      <c r="A524" s="1"/>
      <c r="B524" s="1"/>
      <c r="C524" s="1"/>
      <c r="D524" s="5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15.5">
      <c r="A525" s="1"/>
      <c r="B525" s="1"/>
      <c r="C525" s="1"/>
      <c r="D525" s="5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5.5">
      <c r="A526" s="1"/>
      <c r="B526" s="1"/>
      <c r="C526" s="1"/>
      <c r="D526" s="5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15.5">
      <c r="A527" s="1"/>
      <c r="B527" s="1"/>
      <c r="C527" s="1"/>
      <c r="D527" s="5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15.5">
      <c r="A528" s="1"/>
      <c r="B528" s="1"/>
      <c r="C528" s="1"/>
      <c r="D528" s="5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5.5">
      <c r="A529" s="1"/>
      <c r="B529" s="1"/>
      <c r="C529" s="1"/>
      <c r="D529" s="5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15.5">
      <c r="A530" s="1"/>
      <c r="B530" s="1"/>
      <c r="C530" s="1"/>
      <c r="D530" s="5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5.5">
      <c r="A531" s="1"/>
      <c r="B531" s="1"/>
      <c r="C531" s="1"/>
      <c r="D531" s="5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15.5">
      <c r="A532" s="1"/>
      <c r="B532" s="1"/>
      <c r="C532" s="1"/>
      <c r="D532" s="5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15.5">
      <c r="A533" s="1"/>
      <c r="B533" s="1"/>
      <c r="C533" s="1"/>
      <c r="D533" s="5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5.5">
      <c r="A534" s="1"/>
      <c r="B534" s="1"/>
      <c r="C534" s="1"/>
      <c r="D534" s="5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 ht="15.5">
      <c r="A535" s="1"/>
      <c r="B535" s="1"/>
      <c r="C535" s="1"/>
      <c r="D535" s="5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15.5">
      <c r="A536" s="1"/>
      <c r="B536" s="1"/>
      <c r="C536" s="1"/>
      <c r="D536" s="5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 ht="15.5">
      <c r="A537" s="1"/>
      <c r="B537" s="1"/>
      <c r="C537" s="1"/>
      <c r="D537" s="5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15.5">
      <c r="A538" s="1"/>
      <c r="B538" s="1"/>
      <c r="C538" s="1"/>
      <c r="D538" s="5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ht="15.5">
      <c r="A539" s="1"/>
      <c r="B539" s="1"/>
      <c r="C539" s="1"/>
      <c r="D539" s="5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5.5">
      <c r="A540" s="1"/>
      <c r="B540" s="1"/>
      <c r="C540" s="1"/>
      <c r="D540" s="5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15.5">
      <c r="A541" s="1"/>
      <c r="B541" s="1"/>
      <c r="C541" s="1"/>
      <c r="D541" s="5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5.5">
      <c r="A542" s="1"/>
      <c r="B542" s="1"/>
      <c r="C542" s="1"/>
      <c r="D542" s="5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15.5">
      <c r="A543" s="1"/>
      <c r="B543" s="1"/>
      <c r="C543" s="1"/>
      <c r="D543" s="5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15.5">
      <c r="A544" s="1"/>
      <c r="B544" s="1"/>
      <c r="C544" s="1"/>
      <c r="D544" s="5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5.5">
      <c r="A545" s="1"/>
      <c r="B545" s="1"/>
      <c r="C545" s="1"/>
      <c r="D545" s="5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 ht="15.5">
      <c r="A546" s="1"/>
      <c r="B546" s="1"/>
      <c r="C546" s="1"/>
      <c r="D546" s="5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15.5">
      <c r="A547" s="1"/>
      <c r="B547" s="1"/>
      <c r="C547" s="1"/>
      <c r="D547" s="5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 ht="15.5">
      <c r="A548" s="1"/>
      <c r="B548" s="1"/>
      <c r="C548" s="1"/>
      <c r="D548" s="5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 ht="15.5">
      <c r="A549" s="1"/>
      <c r="B549" s="1"/>
      <c r="C549" s="1"/>
      <c r="D549" s="5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 ht="15.5">
      <c r="A550" s="1"/>
      <c r="B550" s="1"/>
      <c r="C550" s="1"/>
      <c r="D550" s="5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 ht="15.5">
      <c r="A551" s="1"/>
      <c r="B551" s="1"/>
      <c r="C551" s="1"/>
      <c r="D551" s="5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 ht="15.5">
      <c r="A552" s="1"/>
      <c r="B552" s="1"/>
      <c r="C552" s="1"/>
      <c r="D552" s="5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 ht="15.5">
      <c r="A553" s="1"/>
      <c r="B553" s="1"/>
      <c r="C553" s="1"/>
      <c r="D553" s="5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 ht="15.5">
      <c r="A554" s="1"/>
      <c r="B554" s="1"/>
      <c r="C554" s="1"/>
      <c r="D554" s="5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 ht="15.5">
      <c r="A555" s="1"/>
      <c r="B555" s="1"/>
      <c r="C555" s="1"/>
      <c r="D555" s="5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 ht="15.5">
      <c r="A556" s="1"/>
      <c r="B556" s="1"/>
      <c r="C556" s="1"/>
      <c r="D556" s="5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 ht="15.5">
      <c r="A557" s="1"/>
      <c r="B557" s="1"/>
      <c r="C557" s="1"/>
      <c r="D557" s="5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 ht="15.5">
      <c r="A558" s="1"/>
      <c r="B558" s="1"/>
      <c r="C558" s="1"/>
      <c r="D558" s="5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 ht="15.5">
      <c r="A559" s="1"/>
      <c r="B559" s="1"/>
      <c r="C559" s="1"/>
      <c r="D559" s="5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ht="15.5">
      <c r="A560" s="1"/>
      <c r="B560" s="1"/>
      <c r="C560" s="1"/>
      <c r="D560" s="5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ht="15.5">
      <c r="A561" s="1"/>
      <c r="B561" s="1"/>
      <c r="C561" s="1"/>
      <c r="D561" s="5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ht="15.5">
      <c r="A562" s="1"/>
      <c r="B562" s="1"/>
      <c r="C562" s="1"/>
      <c r="D562" s="5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ht="15.5">
      <c r="A563" s="1"/>
      <c r="B563" s="1"/>
      <c r="C563" s="1"/>
      <c r="D563" s="5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15.5">
      <c r="A564" s="1"/>
      <c r="B564" s="1"/>
      <c r="C564" s="1"/>
      <c r="D564" s="5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ht="15.5">
      <c r="A565" s="1"/>
      <c r="B565" s="1"/>
      <c r="C565" s="1"/>
      <c r="D565" s="5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15.5">
      <c r="A566" s="1"/>
      <c r="B566" s="1"/>
      <c r="C566" s="1"/>
      <c r="D566" s="5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5.5">
      <c r="A567" s="1"/>
      <c r="B567" s="1"/>
      <c r="C567" s="1"/>
      <c r="D567" s="5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15.5">
      <c r="A568" s="1"/>
      <c r="B568" s="1"/>
      <c r="C568" s="1"/>
      <c r="D568" s="5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5.5">
      <c r="A569" s="1"/>
      <c r="B569" s="1"/>
      <c r="C569" s="1"/>
      <c r="D569" s="5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15.5">
      <c r="A570" s="1"/>
      <c r="B570" s="1"/>
      <c r="C570" s="1"/>
      <c r="D570" s="5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15.5">
      <c r="A571" s="1"/>
      <c r="B571" s="1"/>
      <c r="C571" s="1"/>
      <c r="D571" s="5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5.5">
      <c r="A572" s="1"/>
      <c r="B572" s="1"/>
      <c r="C572" s="1"/>
      <c r="D572" s="5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ht="15.5">
      <c r="A573" s="1"/>
      <c r="B573" s="1"/>
      <c r="C573" s="1"/>
      <c r="D573" s="5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15.5">
      <c r="A574" s="1"/>
      <c r="B574" s="1"/>
      <c r="C574" s="1"/>
      <c r="D574" s="5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15.5">
      <c r="A575" s="1"/>
      <c r="B575" s="1"/>
      <c r="C575" s="1"/>
      <c r="D575" s="5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5.5">
      <c r="A576" s="1"/>
      <c r="B576" s="1"/>
      <c r="C576" s="1"/>
      <c r="D576" s="5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 ht="15.5">
      <c r="A577" s="1"/>
      <c r="B577" s="1"/>
      <c r="C577" s="1"/>
      <c r="D577" s="5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ht="15.5">
      <c r="A578" s="1"/>
      <c r="B578" s="1"/>
      <c r="C578" s="1"/>
      <c r="D578" s="5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 ht="15.5">
      <c r="A579" s="1"/>
      <c r="B579" s="1"/>
      <c r="C579" s="1"/>
      <c r="D579" s="5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 ht="15.5">
      <c r="A580" s="1"/>
      <c r="B580" s="1"/>
      <c r="C580" s="1"/>
      <c r="D580" s="5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 ht="15.5">
      <c r="A581" s="1"/>
      <c r="B581" s="1"/>
      <c r="C581" s="1"/>
      <c r="D581" s="5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5.5">
      <c r="A582" s="1"/>
      <c r="B582" s="1"/>
      <c r="C582" s="1"/>
      <c r="D582" s="5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15.5">
      <c r="A583" s="1"/>
      <c r="B583" s="1"/>
      <c r="C583" s="1"/>
      <c r="D583" s="5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5.5">
      <c r="A584" s="1"/>
      <c r="B584" s="1"/>
      <c r="C584" s="1"/>
      <c r="D584" s="5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15.5">
      <c r="A585" s="1"/>
      <c r="B585" s="1"/>
      <c r="C585" s="1"/>
      <c r="D585" s="5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15.5">
      <c r="A586" s="1"/>
      <c r="B586" s="1"/>
      <c r="C586" s="1"/>
      <c r="D586" s="5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5.5">
      <c r="A587" s="1"/>
      <c r="B587" s="1"/>
      <c r="C587" s="1"/>
      <c r="D587" s="5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5.5">
      <c r="A588" s="1"/>
      <c r="B588" s="1"/>
      <c r="C588" s="1"/>
      <c r="D588" s="5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15.5">
      <c r="A589" s="1"/>
      <c r="B589" s="1"/>
      <c r="C589" s="1"/>
      <c r="D589" s="5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5.5">
      <c r="A590" s="1"/>
      <c r="B590" s="1"/>
      <c r="C590" s="1"/>
      <c r="D590" s="5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15.5">
      <c r="A591" s="1"/>
      <c r="B591" s="1"/>
      <c r="C591" s="1"/>
      <c r="D591" s="5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15.5">
      <c r="A592" s="1"/>
      <c r="B592" s="1"/>
      <c r="C592" s="1"/>
      <c r="D592" s="5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5.5">
      <c r="A593" s="1"/>
      <c r="B593" s="1"/>
      <c r="C593" s="1"/>
      <c r="D593" s="5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5.5">
      <c r="A594" s="1"/>
      <c r="B594" s="1"/>
      <c r="C594" s="1"/>
      <c r="D594" s="5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15.5">
      <c r="A595" s="1"/>
      <c r="B595" s="1"/>
      <c r="C595" s="1"/>
      <c r="D595" s="5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5.5">
      <c r="A596" s="1"/>
      <c r="B596" s="1"/>
      <c r="C596" s="1"/>
      <c r="D596" s="5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15.5">
      <c r="A597" s="1"/>
      <c r="B597" s="1"/>
      <c r="C597" s="1"/>
      <c r="D597" s="5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15.5">
      <c r="A598" s="1"/>
      <c r="B598" s="1"/>
      <c r="C598" s="1"/>
      <c r="D598" s="5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5.5">
      <c r="A599" s="1"/>
      <c r="B599" s="1"/>
      <c r="C599" s="1"/>
      <c r="D599" s="5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ht="15.5">
      <c r="A600" s="1"/>
      <c r="B600" s="1"/>
      <c r="C600" s="1"/>
      <c r="D600" s="5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15.5">
      <c r="A601" s="1"/>
      <c r="B601" s="1"/>
      <c r="C601" s="1"/>
      <c r="D601" s="5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 ht="15.5">
      <c r="A602" s="1"/>
      <c r="B602" s="1"/>
      <c r="C602" s="1"/>
      <c r="D602" s="5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15.5">
      <c r="A603" s="1"/>
      <c r="B603" s="1"/>
      <c r="C603" s="1"/>
      <c r="D603" s="5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 ht="15.5">
      <c r="A604" s="1"/>
      <c r="B604" s="1"/>
      <c r="C604" s="1"/>
      <c r="D604" s="5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 ht="15.5">
      <c r="A605" s="1"/>
      <c r="B605" s="1"/>
      <c r="C605" s="1"/>
      <c r="D605" s="5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 ht="15.5">
      <c r="A606" s="1"/>
      <c r="B606" s="1"/>
      <c r="C606" s="1"/>
      <c r="D606" s="5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 ht="15.5">
      <c r="A607" s="1"/>
      <c r="B607" s="1"/>
      <c r="C607" s="1"/>
      <c r="D607" s="5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 ht="15.5">
      <c r="A608" s="1"/>
      <c r="B608" s="1"/>
      <c r="C608" s="1"/>
      <c r="D608" s="5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ht="15.5">
      <c r="A609" s="1"/>
      <c r="B609" s="1"/>
      <c r="C609" s="1"/>
      <c r="D609" s="5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 ht="15.5">
      <c r="A610" s="1"/>
      <c r="B610" s="1"/>
      <c r="C610" s="1"/>
      <c r="D610" s="5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 ht="15.5">
      <c r="A611" s="1"/>
      <c r="B611" s="1"/>
      <c r="C611" s="1"/>
      <c r="D611" s="5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 ht="15.5">
      <c r="A612" s="1"/>
      <c r="B612" s="1"/>
      <c r="C612" s="1"/>
      <c r="D612" s="5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 ht="15.5">
      <c r="A613" s="1"/>
      <c r="B613" s="1"/>
      <c r="C613" s="1"/>
      <c r="D613" s="5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 ht="15.5">
      <c r="A614" s="1"/>
      <c r="B614" s="1"/>
      <c r="C614" s="1"/>
      <c r="D614" s="5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 ht="15.5">
      <c r="A615" s="1"/>
      <c r="B615" s="1"/>
      <c r="C615" s="1"/>
      <c r="D615" s="5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 ht="15.5">
      <c r="A616" s="1"/>
      <c r="B616" s="1"/>
      <c r="C616" s="1"/>
      <c r="D616" s="5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 ht="15.5">
      <c r="A617" s="1"/>
      <c r="B617" s="1"/>
      <c r="C617" s="1"/>
      <c r="D617" s="5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ht="15.5">
      <c r="A618" s="1"/>
      <c r="B618" s="1"/>
      <c r="C618" s="1"/>
      <c r="D618" s="5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ht="15.5">
      <c r="A619" s="1"/>
      <c r="B619" s="1"/>
      <c r="C619" s="1"/>
      <c r="D619" s="5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ht="15.5">
      <c r="A620" s="1"/>
      <c r="B620" s="1"/>
      <c r="C620" s="1"/>
      <c r="D620" s="5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ht="15.5">
      <c r="A621" s="1"/>
      <c r="B621" s="1"/>
      <c r="C621" s="1"/>
      <c r="D621" s="5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ht="15.5">
      <c r="A622" s="1"/>
      <c r="B622" s="1"/>
      <c r="C622" s="1"/>
      <c r="D622" s="5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ht="15.5">
      <c r="A623" s="1"/>
      <c r="B623" s="1"/>
      <c r="C623" s="1"/>
      <c r="D623" s="5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 ht="15.5">
      <c r="A624" s="1"/>
      <c r="B624" s="1"/>
      <c r="C624" s="1"/>
      <c r="D624" s="5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15.5">
      <c r="A625" s="1"/>
      <c r="B625" s="1"/>
      <c r="C625" s="1"/>
      <c r="D625" s="5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ht="15.5">
      <c r="A626" s="1"/>
      <c r="B626" s="1"/>
      <c r="C626" s="1"/>
      <c r="D626" s="5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 ht="15.5">
      <c r="A627" s="1"/>
      <c r="B627" s="1"/>
      <c r="C627" s="1"/>
      <c r="D627" s="5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5.5">
      <c r="A628" s="1"/>
      <c r="B628" s="1"/>
      <c r="C628" s="1"/>
      <c r="D628" s="5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15.5">
      <c r="A629" s="1"/>
      <c r="B629" s="1"/>
      <c r="C629" s="1"/>
      <c r="D629" s="5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5.5">
      <c r="A630" s="1"/>
      <c r="B630" s="1"/>
      <c r="C630" s="1"/>
      <c r="D630" s="5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15.5">
      <c r="A631" s="1"/>
      <c r="B631" s="1"/>
      <c r="C631" s="1"/>
      <c r="D631" s="5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15.5">
      <c r="A632" s="1"/>
      <c r="B632" s="1"/>
      <c r="C632" s="1"/>
      <c r="D632" s="5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5.5">
      <c r="A633" s="1"/>
      <c r="B633" s="1"/>
      <c r="C633" s="1"/>
      <c r="D633" s="5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5.5">
      <c r="A634" s="1"/>
      <c r="B634" s="1"/>
      <c r="C634" s="1"/>
      <c r="D634" s="5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15.5">
      <c r="A635" s="1"/>
      <c r="B635" s="1"/>
      <c r="C635" s="1"/>
      <c r="D635" s="5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5.5">
      <c r="A636" s="1"/>
      <c r="B636" s="1"/>
      <c r="C636" s="1"/>
      <c r="D636" s="5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15.5">
      <c r="A637" s="1"/>
      <c r="B637" s="1"/>
      <c r="C637" s="1"/>
      <c r="D637" s="5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15.5">
      <c r="A638" s="1"/>
      <c r="B638" s="1"/>
      <c r="C638" s="1"/>
      <c r="D638" s="5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5.5">
      <c r="A639" s="1"/>
      <c r="B639" s="1"/>
      <c r="C639" s="1"/>
      <c r="D639" s="5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 ht="15.5">
      <c r="A640" s="1"/>
      <c r="B640" s="1"/>
      <c r="C640" s="1"/>
      <c r="D640" s="5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15.5">
      <c r="A641" s="1"/>
      <c r="B641" s="1"/>
      <c r="C641" s="1"/>
      <c r="D641" s="5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 ht="15.5">
      <c r="A642" s="1"/>
      <c r="B642" s="1"/>
      <c r="C642" s="1"/>
      <c r="D642" s="5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5.5">
      <c r="A643" s="1"/>
      <c r="B643" s="1"/>
      <c r="C643" s="1"/>
      <c r="D643" s="5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15.5">
      <c r="A644" s="1"/>
      <c r="B644" s="1"/>
      <c r="C644" s="1"/>
      <c r="D644" s="5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5.5">
      <c r="A645" s="1"/>
      <c r="B645" s="1"/>
      <c r="C645" s="1"/>
      <c r="D645" s="5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5.5">
      <c r="A646" s="1"/>
      <c r="B646" s="1"/>
      <c r="C646" s="1"/>
      <c r="D646" s="5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15.5">
      <c r="A647" s="1"/>
      <c r="B647" s="1"/>
      <c r="C647" s="1"/>
      <c r="D647" s="5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5.5">
      <c r="A648" s="1"/>
      <c r="B648" s="1"/>
      <c r="C648" s="1"/>
      <c r="D648" s="5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15.5">
      <c r="A649" s="1"/>
      <c r="B649" s="1"/>
      <c r="C649" s="1"/>
      <c r="D649" s="5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15.5">
      <c r="A650" s="1"/>
      <c r="B650" s="1"/>
      <c r="C650" s="1"/>
      <c r="D650" s="5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5.5">
      <c r="A651" s="1"/>
      <c r="B651" s="1"/>
      <c r="C651" s="1"/>
      <c r="D651" s="5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15.5">
      <c r="A652" s="1"/>
      <c r="B652" s="1"/>
      <c r="C652" s="1"/>
      <c r="D652" s="5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15.5">
      <c r="A653" s="1"/>
      <c r="B653" s="1"/>
      <c r="C653" s="1"/>
      <c r="D653" s="5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ht="15.5">
      <c r="A654" s="1"/>
      <c r="B654" s="1"/>
      <c r="C654" s="1"/>
      <c r="D654" s="5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15.5">
      <c r="A655" s="1"/>
      <c r="B655" s="1"/>
      <c r="C655" s="1"/>
      <c r="D655" s="5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ht="15.5">
      <c r="A656" s="1"/>
      <c r="B656" s="1"/>
      <c r="C656" s="1"/>
      <c r="D656" s="5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ht="15.5">
      <c r="A657" s="1"/>
      <c r="B657" s="1"/>
      <c r="C657" s="1"/>
      <c r="D657" s="5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ht="15.5">
      <c r="A658" s="1"/>
      <c r="B658" s="1"/>
      <c r="C658" s="1"/>
      <c r="D658" s="5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ht="15.5">
      <c r="A659" s="1"/>
      <c r="B659" s="1"/>
      <c r="C659" s="1"/>
      <c r="D659" s="5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ht="15.5">
      <c r="A660" s="1"/>
      <c r="B660" s="1"/>
      <c r="C660" s="1"/>
      <c r="D660" s="5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 ht="15.5">
      <c r="A661" s="1"/>
      <c r="B661" s="1"/>
      <c r="C661" s="1"/>
      <c r="D661" s="5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ht="15.5">
      <c r="A662" s="1"/>
      <c r="B662" s="1"/>
      <c r="C662" s="1"/>
      <c r="D662" s="5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 ht="15.5">
      <c r="A663" s="1"/>
      <c r="B663" s="1"/>
      <c r="C663" s="1"/>
      <c r="D663" s="5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ht="15.5">
      <c r="A664" s="1"/>
      <c r="B664" s="1"/>
      <c r="C664" s="1"/>
      <c r="D664" s="5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ht="15.5">
      <c r="A665" s="1"/>
      <c r="B665" s="1"/>
      <c r="C665" s="1"/>
      <c r="D665" s="5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 ht="15.5">
      <c r="A666" s="1"/>
      <c r="B666" s="1"/>
      <c r="C666" s="1"/>
      <c r="D666" s="5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ht="15.5">
      <c r="A667" s="1"/>
      <c r="B667" s="1"/>
      <c r="C667" s="1"/>
      <c r="D667" s="5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ht="15.5">
      <c r="A668" s="1"/>
      <c r="B668" s="1"/>
      <c r="C668" s="1"/>
      <c r="D668" s="5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 ht="15.5">
      <c r="A669" s="1"/>
      <c r="B669" s="1"/>
      <c r="C669" s="1"/>
      <c r="D669" s="5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ht="15.5">
      <c r="A670" s="1"/>
      <c r="B670" s="1"/>
      <c r="C670" s="1"/>
      <c r="D670" s="5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 ht="15.5">
      <c r="A671" s="1"/>
      <c r="B671" s="1"/>
      <c r="C671" s="1"/>
      <c r="D671" s="5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 ht="15.5">
      <c r="A672" s="1"/>
      <c r="B672" s="1"/>
      <c r="C672" s="1"/>
      <c r="D672" s="5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 ht="15.5">
      <c r="A673" s="1"/>
      <c r="B673" s="1"/>
      <c r="C673" s="1"/>
      <c r="D673" s="5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 ht="15.5">
      <c r="A674" s="1"/>
      <c r="B674" s="1"/>
      <c r="C674" s="1"/>
      <c r="D674" s="5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 ht="15.5">
      <c r="A675" s="1"/>
      <c r="B675" s="1"/>
      <c r="C675" s="1"/>
      <c r="D675" s="5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 ht="15.5">
      <c r="A676" s="1"/>
      <c r="B676" s="1"/>
      <c r="C676" s="1"/>
      <c r="D676" s="5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 ht="15.5">
      <c r="A677" s="1"/>
      <c r="B677" s="1"/>
      <c r="C677" s="1"/>
      <c r="D677" s="5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 ht="15.5">
      <c r="A678" s="1"/>
      <c r="B678" s="1"/>
      <c r="C678" s="1"/>
      <c r="D678" s="5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 ht="15.5">
      <c r="A679" s="1"/>
      <c r="B679" s="1"/>
      <c r="C679" s="1"/>
      <c r="D679" s="5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ht="15.5">
      <c r="A680" s="1"/>
      <c r="B680" s="1"/>
      <c r="C680" s="1"/>
      <c r="D680" s="5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ht="15.5">
      <c r="A681" s="1"/>
      <c r="B681" s="1"/>
      <c r="C681" s="1"/>
      <c r="D681" s="5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ht="15.5">
      <c r="A682" s="1"/>
      <c r="B682" s="1"/>
      <c r="C682" s="1"/>
      <c r="D682" s="5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ht="15.5">
      <c r="A683" s="1"/>
      <c r="B683" s="1"/>
      <c r="C683" s="1"/>
      <c r="D683" s="5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ht="15.5">
      <c r="A684" s="1"/>
      <c r="B684" s="1"/>
      <c r="C684" s="1"/>
      <c r="D684" s="5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ht="15.5">
      <c r="A685" s="1"/>
      <c r="B685" s="1"/>
      <c r="C685" s="1"/>
      <c r="D685" s="5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 ht="15.5">
      <c r="A686" s="1"/>
      <c r="B686" s="1"/>
      <c r="C686" s="1"/>
      <c r="D686" s="5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5.5">
      <c r="A687" s="1"/>
      <c r="B687" s="1"/>
      <c r="C687" s="1"/>
      <c r="D687" s="5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15.5">
      <c r="A688" s="1"/>
      <c r="B688" s="1"/>
      <c r="C688" s="1"/>
      <c r="D688" s="5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5.5">
      <c r="A689" s="1"/>
      <c r="B689" s="1"/>
      <c r="C689" s="1"/>
      <c r="D689" s="5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15.5">
      <c r="A690" s="1"/>
      <c r="B690" s="1"/>
      <c r="C690" s="1"/>
      <c r="D690" s="5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15.5">
      <c r="A691" s="1"/>
      <c r="B691" s="1"/>
      <c r="C691" s="1"/>
      <c r="D691" s="5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5.5">
      <c r="A692" s="1"/>
      <c r="B692" s="1"/>
      <c r="C692" s="1"/>
      <c r="D692" s="5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15.5">
      <c r="A693" s="1"/>
      <c r="B693" s="1"/>
      <c r="C693" s="1"/>
      <c r="D693" s="5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5.5">
      <c r="A694" s="1"/>
      <c r="B694" s="1"/>
      <c r="C694" s="1"/>
      <c r="D694" s="5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5.5">
      <c r="A695" s="1"/>
      <c r="B695" s="1"/>
      <c r="C695" s="1"/>
      <c r="D695" s="5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15.5">
      <c r="A696" s="1"/>
      <c r="B696" s="1"/>
      <c r="C696" s="1"/>
      <c r="D696" s="5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5.5">
      <c r="A697" s="1"/>
      <c r="B697" s="1"/>
      <c r="C697" s="1"/>
      <c r="D697" s="5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15.5">
      <c r="A698" s="1"/>
      <c r="B698" s="1"/>
      <c r="C698" s="1"/>
      <c r="D698" s="5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15.5">
      <c r="A699" s="1"/>
      <c r="B699" s="1"/>
      <c r="C699" s="1"/>
      <c r="D699" s="5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5.5">
      <c r="A700" s="1"/>
      <c r="B700" s="1"/>
      <c r="C700" s="1"/>
      <c r="D700" s="5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15.5">
      <c r="A701" s="1"/>
      <c r="B701" s="1"/>
      <c r="C701" s="1"/>
      <c r="D701" s="5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15.5">
      <c r="A702" s="1"/>
      <c r="B702" s="1"/>
      <c r="C702" s="1"/>
      <c r="D702" s="5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15.5">
      <c r="A703" s="1"/>
      <c r="B703" s="1"/>
      <c r="C703" s="1"/>
      <c r="D703" s="5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15.5">
      <c r="A704" s="1"/>
      <c r="B704" s="1"/>
      <c r="C704" s="1"/>
      <c r="D704" s="5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15.5">
      <c r="A705" s="1"/>
      <c r="B705" s="1"/>
      <c r="C705" s="1"/>
      <c r="D705" s="5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5.5">
      <c r="A706" s="1"/>
      <c r="B706" s="1"/>
      <c r="C706" s="1"/>
      <c r="D706" s="5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15.5">
      <c r="A707" s="1"/>
      <c r="B707" s="1"/>
      <c r="C707" s="1"/>
      <c r="D707" s="5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15.5">
      <c r="A708" s="1"/>
      <c r="B708" s="1"/>
      <c r="C708" s="1"/>
      <c r="D708" s="5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15.5">
      <c r="A709" s="1"/>
      <c r="B709" s="1"/>
      <c r="C709" s="1"/>
      <c r="D709" s="5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15.5">
      <c r="A710" s="1"/>
      <c r="B710" s="1"/>
      <c r="C710" s="1"/>
      <c r="D710" s="5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15.5">
      <c r="A711" s="1"/>
      <c r="B711" s="1"/>
      <c r="C711" s="1"/>
      <c r="D711" s="5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ht="15.5">
      <c r="A712" s="1"/>
      <c r="B712" s="1"/>
      <c r="C712" s="1"/>
      <c r="D712" s="5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15.5">
      <c r="A713" s="1"/>
      <c r="B713" s="1"/>
      <c r="C713" s="1"/>
      <c r="D713" s="5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ht="15.5">
      <c r="A714" s="1"/>
      <c r="B714" s="1"/>
      <c r="C714" s="1"/>
      <c r="D714" s="5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ht="15.5">
      <c r="A715" s="1"/>
      <c r="B715" s="1"/>
      <c r="C715" s="1"/>
      <c r="D715" s="5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ht="15.5">
      <c r="A716" s="1"/>
      <c r="B716" s="1"/>
      <c r="C716" s="1"/>
      <c r="D716" s="5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ht="15.5">
      <c r="A717" s="1"/>
      <c r="B717" s="1"/>
      <c r="C717" s="1"/>
      <c r="D717" s="5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ht="15.5">
      <c r="A718" s="1"/>
      <c r="B718" s="1"/>
      <c r="C718" s="1"/>
      <c r="D718" s="5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ht="15.5">
      <c r="A719" s="1"/>
      <c r="B719" s="1"/>
      <c r="C719" s="1"/>
      <c r="D719" s="5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15.5">
      <c r="A720" s="1"/>
      <c r="B720" s="1"/>
      <c r="C720" s="1"/>
      <c r="D720" s="5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ht="15.5">
      <c r="A721" s="1"/>
      <c r="B721" s="1"/>
      <c r="C721" s="1"/>
      <c r="D721" s="5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ht="15.5">
      <c r="A722" s="1"/>
      <c r="B722" s="1"/>
      <c r="C722" s="1"/>
      <c r="D722" s="5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ht="15.5">
      <c r="A723" s="1"/>
      <c r="B723" s="1"/>
      <c r="C723" s="1"/>
      <c r="D723" s="5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ht="15.5">
      <c r="A724" s="1"/>
      <c r="B724" s="1"/>
      <c r="C724" s="1"/>
      <c r="D724" s="5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 ht="15.5">
      <c r="A725" s="1"/>
      <c r="B725" s="1"/>
      <c r="C725" s="1"/>
      <c r="D725" s="5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ht="15.5">
      <c r="A726" s="1"/>
      <c r="B726" s="1"/>
      <c r="C726" s="1"/>
      <c r="D726" s="5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 ht="15.5">
      <c r="A727" s="1"/>
      <c r="B727" s="1"/>
      <c r="C727" s="1"/>
      <c r="D727" s="5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 ht="15.5">
      <c r="A728" s="1"/>
      <c r="B728" s="1"/>
      <c r="C728" s="1"/>
      <c r="D728" s="5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 ht="15.5">
      <c r="A729" s="1"/>
      <c r="B729" s="1"/>
      <c r="C729" s="1"/>
      <c r="D729" s="5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 ht="15.5">
      <c r="A730" s="1"/>
      <c r="B730" s="1"/>
      <c r="C730" s="1"/>
      <c r="D730" s="5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 ht="15.5">
      <c r="A731" s="1"/>
      <c r="B731" s="1"/>
      <c r="C731" s="1"/>
      <c r="D731" s="5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 ht="15.5">
      <c r="A732" s="1"/>
      <c r="B732" s="1"/>
      <c r="C732" s="1"/>
      <c r="D732" s="5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 ht="15.5">
      <c r="A733" s="1"/>
      <c r="B733" s="1"/>
      <c r="C733" s="1"/>
      <c r="D733" s="5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 ht="15.5">
      <c r="A734" s="1"/>
      <c r="B734" s="1"/>
      <c r="C734" s="1"/>
      <c r="D734" s="5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 ht="15.5">
      <c r="A735" s="1"/>
      <c r="B735" s="1"/>
      <c r="C735" s="1"/>
      <c r="D735" s="5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 ht="15.5">
      <c r="A736" s="1"/>
      <c r="B736" s="1"/>
      <c r="C736" s="1"/>
      <c r="D736" s="5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 ht="15.5">
      <c r="A737" s="1"/>
      <c r="B737" s="1"/>
      <c r="C737" s="1"/>
      <c r="D737" s="5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 ht="15.5">
      <c r="A738" s="1"/>
      <c r="B738" s="1"/>
      <c r="C738" s="1"/>
      <c r="D738" s="5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ht="15.5">
      <c r="A739" s="1"/>
      <c r="B739" s="1"/>
      <c r="C739" s="1"/>
      <c r="D739" s="5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ht="15.5">
      <c r="A740" s="1"/>
      <c r="B740" s="1"/>
      <c r="C740" s="1"/>
      <c r="D740" s="5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ht="15.5">
      <c r="A741" s="1"/>
      <c r="B741" s="1"/>
      <c r="C741" s="1"/>
      <c r="D741" s="5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ht="15.5">
      <c r="A742" s="1"/>
      <c r="B742" s="1"/>
      <c r="C742" s="1"/>
      <c r="D742" s="5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ht="15.5">
      <c r="A743" s="1"/>
      <c r="B743" s="1"/>
      <c r="C743" s="1"/>
      <c r="D743" s="5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ht="15.5">
      <c r="A744" s="1"/>
      <c r="B744" s="1"/>
      <c r="C744" s="1"/>
      <c r="D744" s="5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 ht="15.5">
      <c r="A745" s="1"/>
      <c r="B745" s="1"/>
      <c r="C745" s="1"/>
      <c r="D745" s="5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5.5">
      <c r="A746" s="1"/>
      <c r="B746" s="1"/>
      <c r="C746" s="1"/>
      <c r="D746" s="5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15.5">
      <c r="A747" s="1"/>
      <c r="B747" s="1"/>
      <c r="C747" s="1"/>
      <c r="D747" s="5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5.5">
      <c r="A748" s="1"/>
      <c r="B748" s="1"/>
      <c r="C748" s="1"/>
      <c r="D748" s="5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5.5">
      <c r="A749" s="1"/>
      <c r="B749" s="1"/>
      <c r="C749" s="1"/>
      <c r="D749" s="5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15.5">
      <c r="A750" s="1"/>
      <c r="B750" s="1"/>
      <c r="C750" s="1"/>
      <c r="D750" s="5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5.5">
      <c r="A751" s="1"/>
      <c r="B751" s="1"/>
      <c r="C751" s="1"/>
      <c r="D751" s="5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15.5">
      <c r="A752" s="1"/>
      <c r="B752" s="1"/>
      <c r="C752" s="1"/>
      <c r="D752" s="5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5.5">
      <c r="A753" s="1"/>
      <c r="B753" s="1"/>
      <c r="C753" s="1"/>
      <c r="D753" s="5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5.5">
      <c r="A754" s="1"/>
      <c r="B754" s="1"/>
      <c r="C754" s="1"/>
      <c r="D754" s="5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15.5">
      <c r="A755" s="1"/>
      <c r="B755" s="1"/>
      <c r="C755" s="1"/>
      <c r="D755" s="5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5.5">
      <c r="A756" s="1"/>
      <c r="B756" s="1"/>
      <c r="C756" s="1"/>
      <c r="D756" s="5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5.5">
      <c r="A757" s="1"/>
      <c r="B757" s="1"/>
      <c r="C757" s="1"/>
      <c r="D757" s="5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15.5">
      <c r="A758" s="1"/>
      <c r="B758" s="1"/>
      <c r="C758" s="1"/>
      <c r="D758" s="5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5.5">
      <c r="A759" s="1"/>
      <c r="B759" s="1"/>
      <c r="C759" s="1"/>
      <c r="D759" s="5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15.5">
      <c r="A760" s="1"/>
      <c r="B760" s="1"/>
      <c r="C760" s="1"/>
      <c r="D760" s="5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15.5">
      <c r="A761" s="1"/>
      <c r="B761" s="1"/>
      <c r="C761" s="1"/>
      <c r="D761" s="5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5.5">
      <c r="A762" s="1"/>
      <c r="B762" s="1"/>
      <c r="C762" s="1"/>
      <c r="D762" s="5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 ht="15.5">
      <c r="A763" s="1"/>
      <c r="B763" s="1"/>
      <c r="C763" s="1"/>
      <c r="D763" s="5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15.5">
      <c r="A764" s="1"/>
      <c r="B764" s="1"/>
      <c r="C764" s="1"/>
      <c r="D764" s="5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ht="15.5">
      <c r="A765" s="1"/>
      <c r="B765" s="1"/>
      <c r="C765" s="1"/>
      <c r="D765" s="5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ht="15.5">
      <c r="A766" s="1"/>
      <c r="B766" s="1"/>
      <c r="C766" s="1"/>
      <c r="D766" s="5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ht="15.5">
      <c r="A767" s="1"/>
      <c r="B767" s="1"/>
      <c r="C767" s="1"/>
      <c r="D767" s="5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ht="15.5">
      <c r="A768" s="1"/>
      <c r="B768" s="1"/>
      <c r="C768" s="1"/>
      <c r="D768" s="5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15.5">
      <c r="A769" s="1"/>
      <c r="B769" s="1"/>
      <c r="C769" s="1"/>
      <c r="D769" s="5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 ht="15.5">
      <c r="A770" s="1"/>
      <c r="B770" s="1"/>
      <c r="C770" s="1"/>
      <c r="D770" s="5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15.5">
      <c r="A771" s="1"/>
      <c r="B771" s="1"/>
      <c r="C771" s="1"/>
      <c r="D771" s="5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ht="15.5">
      <c r="A772" s="1"/>
      <c r="B772" s="1"/>
      <c r="C772" s="1"/>
      <c r="D772" s="5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5.5">
      <c r="A773" s="1"/>
      <c r="B773" s="1"/>
      <c r="C773" s="1"/>
      <c r="D773" s="5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15.5">
      <c r="A774" s="1"/>
      <c r="B774" s="1"/>
      <c r="C774" s="1"/>
      <c r="D774" s="5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15.5">
      <c r="A775" s="1"/>
      <c r="B775" s="1"/>
      <c r="C775" s="1"/>
      <c r="D775" s="5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15.5">
      <c r="A776" s="1"/>
      <c r="B776" s="1"/>
      <c r="C776" s="1"/>
      <c r="D776" s="5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ht="15.5">
      <c r="A777" s="1"/>
      <c r="B777" s="1"/>
      <c r="C777" s="1"/>
      <c r="D777" s="5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15.5">
      <c r="A778" s="1"/>
      <c r="B778" s="1"/>
      <c r="C778" s="1"/>
      <c r="D778" s="5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 ht="15.5">
      <c r="A779" s="1"/>
      <c r="B779" s="1"/>
      <c r="C779" s="1"/>
      <c r="D779" s="5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ht="15.5">
      <c r="A780" s="1"/>
      <c r="B780" s="1"/>
      <c r="C780" s="1"/>
      <c r="D780" s="5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 ht="15.5">
      <c r="A781" s="1"/>
      <c r="B781" s="1"/>
      <c r="C781" s="1"/>
      <c r="D781" s="5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 ht="15.5">
      <c r="A782" s="1"/>
      <c r="B782" s="1"/>
      <c r="C782" s="1"/>
      <c r="D782" s="5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 ht="15.5">
      <c r="A783" s="1"/>
      <c r="B783" s="1"/>
      <c r="C783" s="1"/>
      <c r="D783" s="5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 ht="15.5">
      <c r="A784" s="1"/>
      <c r="B784" s="1"/>
      <c r="C784" s="1"/>
      <c r="D784" s="5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 ht="15.5">
      <c r="A785" s="1"/>
      <c r="B785" s="1"/>
      <c r="C785" s="1"/>
      <c r="D785" s="5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 ht="15.5">
      <c r="A786" s="1"/>
      <c r="B786" s="1"/>
      <c r="C786" s="1"/>
      <c r="D786" s="5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 ht="15.5">
      <c r="A787" s="1"/>
      <c r="B787" s="1"/>
      <c r="C787" s="1"/>
      <c r="D787" s="5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 ht="15.5">
      <c r="A788" s="1"/>
      <c r="B788" s="1"/>
      <c r="C788" s="1"/>
      <c r="D788" s="5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 ht="15.5">
      <c r="A789" s="1"/>
      <c r="B789" s="1"/>
      <c r="C789" s="1"/>
      <c r="D789" s="5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 ht="15.5">
      <c r="A790" s="1"/>
      <c r="B790" s="1"/>
      <c r="C790" s="1"/>
      <c r="D790" s="5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 ht="15.5">
      <c r="A791" s="1"/>
      <c r="B791" s="1"/>
      <c r="C791" s="1"/>
      <c r="D791" s="5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 ht="15.5">
      <c r="A792" s="1"/>
      <c r="B792" s="1"/>
      <c r="C792" s="1"/>
      <c r="D792" s="5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 ht="15.5">
      <c r="A793" s="1"/>
      <c r="B793" s="1"/>
      <c r="C793" s="1"/>
      <c r="D793" s="5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 ht="15.5">
      <c r="A794" s="1"/>
      <c r="B794" s="1"/>
      <c r="C794" s="1"/>
      <c r="D794" s="5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 ht="15.5">
      <c r="A795" s="1"/>
      <c r="B795" s="1"/>
      <c r="C795" s="1"/>
      <c r="D795" s="5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 ht="15.5">
      <c r="A796" s="1"/>
      <c r="B796" s="1"/>
      <c r="C796" s="1"/>
      <c r="D796" s="5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 ht="15.5">
      <c r="A797" s="1"/>
      <c r="B797" s="1"/>
      <c r="C797" s="1"/>
      <c r="D797" s="5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 ht="15.5">
      <c r="A798" s="1"/>
      <c r="B798" s="1"/>
      <c r="C798" s="1"/>
      <c r="D798" s="5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 ht="15.5">
      <c r="A799" s="1"/>
      <c r="B799" s="1"/>
      <c r="C799" s="1"/>
      <c r="D799" s="5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 ht="15.5">
      <c r="A800" s="1"/>
      <c r="B800" s="1"/>
      <c r="C800" s="1"/>
      <c r="D800" s="5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5.5">
      <c r="A801" s="1"/>
      <c r="B801" s="1"/>
      <c r="C801" s="1"/>
      <c r="D801" s="5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15.5">
      <c r="A802" s="1"/>
      <c r="B802" s="1"/>
      <c r="C802" s="1"/>
      <c r="D802" s="5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5.5">
      <c r="A803" s="1"/>
      <c r="B803" s="1"/>
      <c r="C803" s="1"/>
      <c r="D803" s="5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15.5">
      <c r="A804" s="1"/>
      <c r="B804" s="1"/>
      <c r="C804" s="1"/>
      <c r="D804" s="5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5.5">
      <c r="A805" s="1"/>
      <c r="B805" s="1"/>
      <c r="C805" s="1"/>
      <c r="D805" s="5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5.5">
      <c r="A806" s="1"/>
      <c r="B806" s="1"/>
      <c r="C806" s="1"/>
      <c r="D806" s="5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15.5">
      <c r="A807" s="1"/>
      <c r="B807" s="1"/>
      <c r="C807" s="1"/>
      <c r="D807" s="5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5.5">
      <c r="A808" s="1"/>
      <c r="B808" s="1"/>
      <c r="C808" s="1"/>
      <c r="D808" s="5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ht="15.5">
      <c r="A809" s="1"/>
      <c r="B809" s="1"/>
      <c r="C809" s="1"/>
      <c r="D809" s="5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15.5">
      <c r="A810" s="1"/>
      <c r="B810" s="1"/>
      <c r="C810" s="1"/>
      <c r="D810" s="5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15.5">
      <c r="A811" s="1"/>
      <c r="B811" s="1"/>
      <c r="C811" s="1"/>
      <c r="D811" s="5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15.5">
      <c r="A812" s="1"/>
      <c r="B812" s="1"/>
      <c r="C812" s="1"/>
      <c r="D812" s="5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15.5">
      <c r="A813" s="1"/>
      <c r="B813" s="1"/>
      <c r="C813" s="1"/>
      <c r="D813" s="5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15.5">
      <c r="A814" s="1"/>
      <c r="B814" s="1"/>
      <c r="C814" s="1"/>
      <c r="D814" s="5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5.5">
      <c r="A815" s="1"/>
      <c r="B815" s="1"/>
      <c r="C815" s="1"/>
      <c r="D815" s="5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5.5">
      <c r="A816" s="1"/>
      <c r="B816" s="1"/>
      <c r="C816" s="1"/>
      <c r="D816" s="5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15.5">
      <c r="A817" s="1"/>
      <c r="B817" s="1"/>
      <c r="C817" s="1"/>
      <c r="D817" s="5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5.5">
      <c r="A818" s="1"/>
      <c r="B818" s="1"/>
      <c r="C818" s="1"/>
      <c r="D818" s="5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15.5">
      <c r="A819" s="1"/>
      <c r="B819" s="1"/>
      <c r="C819" s="1"/>
      <c r="D819" s="5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15.5">
      <c r="A820" s="1"/>
      <c r="B820" s="1"/>
      <c r="C820" s="1"/>
      <c r="D820" s="5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5.5">
      <c r="A821" s="1"/>
      <c r="B821" s="1"/>
      <c r="C821" s="1"/>
      <c r="D821" s="5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 ht="15.5">
      <c r="A822" s="1"/>
      <c r="B822" s="1"/>
      <c r="C822" s="1"/>
      <c r="D822" s="5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15.5">
      <c r="A823" s="1"/>
      <c r="B823" s="1"/>
      <c r="C823" s="1"/>
      <c r="D823" s="5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 ht="15.5">
      <c r="A824" s="1"/>
      <c r="B824" s="1"/>
      <c r="C824" s="1"/>
      <c r="D824" s="5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 ht="15.5">
      <c r="A825" s="1"/>
      <c r="B825" s="1"/>
      <c r="C825" s="1"/>
      <c r="D825" s="5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ht="15.5">
      <c r="A826" s="1"/>
      <c r="B826" s="1"/>
      <c r="C826" s="1"/>
      <c r="D826" s="5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ht="15.5">
      <c r="A827" s="1"/>
      <c r="B827" s="1"/>
      <c r="C827" s="1"/>
      <c r="D827" s="5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ht="15.5">
      <c r="A828" s="1"/>
      <c r="B828" s="1"/>
      <c r="C828" s="1"/>
      <c r="D828" s="5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ht="15.5">
      <c r="A829" s="1"/>
      <c r="B829" s="1"/>
      <c r="C829" s="1"/>
      <c r="D829" s="5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5.5">
      <c r="A830" s="1"/>
      <c r="B830" s="1"/>
      <c r="C830" s="1"/>
      <c r="D830" s="5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15.5">
      <c r="A831" s="1"/>
      <c r="B831" s="1"/>
      <c r="C831" s="1"/>
      <c r="D831" s="5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5.5">
      <c r="A832" s="1"/>
      <c r="B832" s="1"/>
      <c r="C832" s="1"/>
      <c r="D832" s="5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15.5">
      <c r="A833" s="1"/>
      <c r="B833" s="1"/>
      <c r="C833" s="1"/>
      <c r="D833" s="5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15.5">
      <c r="A834" s="1"/>
      <c r="B834" s="1"/>
      <c r="C834" s="1"/>
      <c r="D834" s="5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5.5">
      <c r="A835" s="1"/>
      <c r="B835" s="1"/>
      <c r="C835" s="1"/>
      <c r="D835" s="5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 ht="15.5">
      <c r="A836" s="1"/>
      <c r="B836" s="1"/>
      <c r="C836" s="1"/>
      <c r="D836" s="5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15.5">
      <c r="A837" s="1"/>
      <c r="B837" s="1"/>
      <c r="C837" s="1"/>
      <c r="D837" s="5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 ht="15.5">
      <c r="A838" s="1"/>
      <c r="B838" s="1"/>
      <c r="C838" s="1"/>
      <c r="D838" s="5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 ht="15.5">
      <c r="A839" s="1"/>
      <c r="B839" s="1"/>
      <c r="C839" s="1"/>
      <c r="D839" s="5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 ht="15.5">
      <c r="A840" s="1"/>
      <c r="B840" s="1"/>
      <c r="C840" s="1"/>
      <c r="D840" s="5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 ht="15.5">
      <c r="A841" s="1"/>
      <c r="B841" s="1"/>
      <c r="C841" s="1"/>
      <c r="D841" s="5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 ht="15.5">
      <c r="A842" s="1"/>
      <c r="B842" s="1"/>
      <c r="C842" s="1"/>
      <c r="D842" s="5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 ht="15.5">
      <c r="A843" s="1"/>
      <c r="B843" s="1"/>
      <c r="C843" s="1"/>
      <c r="D843" s="5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 ht="15.5">
      <c r="A844" s="1"/>
      <c r="B844" s="1"/>
      <c r="C844" s="1"/>
      <c r="D844" s="5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 ht="15.5">
      <c r="A845" s="1"/>
      <c r="B845" s="1"/>
      <c r="C845" s="1"/>
      <c r="D845" s="5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 ht="15.5">
      <c r="A846" s="1"/>
      <c r="B846" s="1"/>
      <c r="C846" s="1"/>
      <c r="D846" s="5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 ht="15.5">
      <c r="A847" s="1"/>
      <c r="B847" s="1"/>
      <c r="C847" s="1"/>
      <c r="D847" s="5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 ht="15.5">
      <c r="A848" s="1"/>
      <c r="B848" s="1"/>
      <c r="C848" s="1"/>
      <c r="D848" s="5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 ht="15.5">
      <c r="A849" s="1"/>
      <c r="B849" s="1"/>
      <c r="C849" s="1"/>
      <c r="D849" s="5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 ht="15.5">
      <c r="A850" s="1"/>
      <c r="B850" s="1"/>
      <c r="C850" s="1"/>
      <c r="D850" s="5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ht="15.5">
      <c r="A851" s="1"/>
      <c r="B851" s="1"/>
      <c r="C851" s="1"/>
      <c r="D851" s="5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ht="15.5">
      <c r="A852" s="1"/>
      <c r="B852" s="1"/>
      <c r="C852" s="1"/>
      <c r="D852" s="5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ht="15.5">
      <c r="A853" s="1"/>
      <c r="B853" s="1"/>
      <c r="C853" s="1"/>
      <c r="D853" s="5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ht="15.5">
      <c r="A854" s="1"/>
      <c r="B854" s="1"/>
      <c r="C854" s="1"/>
      <c r="D854" s="5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ht="15.5">
      <c r="A855" s="1"/>
      <c r="B855" s="1"/>
      <c r="C855" s="1"/>
      <c r="D855" s="5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ht="15.5">
      <c r="A856" s="1"/>
      <c r="B856" s="1"/>
      <c r="C856" s="1"/>
      <c r="D856" s="5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 ht="15.5">
      <c r="A857" s="1"/>
      <c r="B857" s="1"/>
      <c r="C857" s="1"/>
      <c r="D857" s="5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ht="15.5">
      <c r="A858" s="1"/>
      <c r="B858" s="1"/>
      <c r="C858" s="1"/>
      <c r="D858" s="5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 ht="15.5">
      <c r="A859" s="1"/>
      <c r="B859" s="1"/>
      <c r="C859" s="1"/>
      <c r="D859" s="5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5.5">
      <c r="A860" s="1"/>
      <c r="B860" s="1"/>
      <c r="C860" s="1"/>
      <c r="D860" s="5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15.5">
      <c r="A861" s="1"/>
      <c r="B861" s="1"/>
      <c r="C861" s="1"/>
      <c r="D861" s="5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5.5">
      <c r="A862" s="1"/>
      <c r="B862" s="1"/>
      <c r="C862" s="1"/>
      <c r="D862" s="5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15.5">
      <c r="A863" s="1"/>
      <c r="B863" s="1"/>
      <c r="C863" s="1"/>
      <c r="D863" s="5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5.5">
      <c r="A864" s="1"/>
      <c r="B864" s="1"/>
      <c r="C864" s="1"/>
      <c r="D864" s="5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5.5">
      <c r="A865" s="1"/>
      <c r="B865" s="1"/>
      <c r="C865" s="1"/>
      <c r="D865" s="5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5.5">
      <c r="A866" s="1"/>
      <c r="B866" s="1"/>
      <c r="C866" s="1"/>
      <c r="D866" s="5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5.5">
      <c r="A867" s="1"/>
      <c r="B867" s="1"/>
      <c r="C867" s="1"/>
      <c r="D867" s="5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15.5">
      <c r="A868" s="1"/>
      <c r="B868" s="1"/>
      <c r="C868" s="1"/>
      <c r="D868" s="5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5.5">
      <c r="A869" s="1"/>
      <c r="B869" s="1"/>
      <c r="C869" s="1"/>
      <c r="D869" s="5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15.5">
      <c r="A870" s="1"/>
      <c r="B870" s="1"/>
      <c r="C870" s="1"/>
      <c r="D870" s="5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15.5">
      <c r="A871" s="1"/>
      <c r="B871" s="1"/>
      <c r="C871" s="1"/>
      <c r="D871" s="5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5.5">
      <c r="A872" s="1"/>
      <c r="B872" s="1"/>
      <c r="C872" s="1"/>
      <c r="D872" s="5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 ht="15.5">
      <c r="A873" s="1"/>
      <c r="B873" s="1"/>
      <c r="C873" s="1"/>
      <c r="D873" s="5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15.5">
      <c r="A874" s="1"/>
      <c r="B874" s="1"/>
      <c r="C874" s="1"/>
      <c r="D874" s="5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 ht="15.5">
      <c r="A875" s="1"/>
      <c r="B875" s="1"/>
      <c r="C875" s="1"/>
      <c r="D875" s="5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 ht="15.5">
      <c r="A876" s="1"/>
      <c r="B876" s="1"/>
      <c r="C876" s="1"/>
      <c r="D876" s="5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 ht="15.5">
      <c r="A877" s="1"/>
      <c r="B877" s="1"/>
      <c r="C877" s="1"/>
      <c r="D877" s="5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 ht="15.5">
      <c r="A878" s="1"/>
      <c r="B878" s="1"/>
      <c r="C878" s="1"/>
      <c r="D878" s="5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5.5">
      <c r="A879" s="1"/>
      <c r="B879" s="1"/>
      <c r="C879" s="1"/>
      <c r="D879" s="5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15.5">
      <c r="A880" s="1"/>
      <c r="B880" s="1"/>
      <c r="C880" s="1"/>
      <c r="D880" s="5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5.5">
      <c r="A881" s="1"/>
      <c r="B881" s="1"/>
      <c r="C881" s="1"/>
      <c r="D881" s="5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15.5">
      <c r="A882" s="1"/>
      <c r="B882" s="1"/>
      <c r="C882" s="1"/>
      <c r="D882" s="5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15.5">
      <c r="A883" s="1"/>
      <c r="B883" s="1"/>
      <c r="C883" s="1"/>
      <c r="D883" s="5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5.5">
      <c r="A884" s="1"/>
      <c r="B884" s="1"/>
      <c r="C884" s="1"/>
      <c r="D884" s="5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 ht="15.5">
      <c r="A885" s="1"/>
      <c r="B885" s="1"/>
      <c r="C885" s="1"/>
      <c r="D885" s="5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15.5">
      <c r="A886" s="1"/>
      <c r="B886" s="1"/>
      <c r="C886" s="1"/>
      <c r="D886" s="5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 ht="15.5">
      <c r="A887" s="1"/>
      <c r="B887" s="1"/>
      <c r="C887" s="1"/>
      <c r="D887" s="5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 ht="15.5">
      <c r="A888" s="1"/>
      <c r="B888" s="1"/>
      <c r="C888" s="1"/>
      <c r="D888" s="5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 ht="15.5">
      <c r="A889" s="1"/>
      <c r="B889" s="1"/>
      <c r="C889" s="1"/>
      <c r="D889" s="5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ht="15.5">
      <c r="A890" s="1"/>
      <c r="B890" s="1"/>
      <c r="C890" s="1"/>
      <c r="D890" s="5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15.5">
      <c r="A891" s="1"/>
      <c r="B891" s="1"/>
      <c r="C891" s="1"/>
      <c r="D891" s="5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15.5">
      <c r="A892" s="1"/>
      <c r="B892" s="1"/>
      <c r="C892" s="1"/>
      <c r="D892" s="5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5.5">
      <c r="A893" s="1"/>
      <c r="B893" s="1"/>
      <c r="C893" s="1"/>
      <c r="D893" s="5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15.5">
      <c r="A894" s="1"/>
      <c r="B894" s="1"/>
      <c r="C894" s="1"/>
      <c r="D894" s="5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15.5">
      <c r="A895" s="1"/>
      <c r="B895" s="1"/>
      <c r="C895" s="1"/>
      <c r="D895" s="5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15.5">
      <c r="A896" s="1"/>
      <c r="B896" s="1"/>
      <c r="C896" s="1"/>
      <c r="D896" s="5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ht="15.5">
      <c r="A897" s="1"/>
      <c r="B897" s="1"/>
      <c r="C897" s="1"/>
      <c r="D897" s="5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15.5">
      <c r="A898" s="1"/>
      <c r="B898" s="1"/>
      <c r="C898" s="1"/>
      <c r="D898" s="5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 ht="15.5">
      <c r="A899" s="1"/>
      <c r="B899" s="1"/>
      <c r="C899" s="1"/>
      <c r="D899" s="5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 ht="15.5">
      <c r="A900" s="1"/>
      <c r="B900" s="1"/>
      <c r="C900" s="1"/>
      <c r="D900" s="5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 ht="15.5">
      <c r="A901" s="1"/>
      <c r="B901" s="1"/>
      <c r="C901" s="1"/>
      <c r="D901" s="5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 ht="15.5">
      <c r="A902" s="1"/>
      <c r="B902" s="1"/>
      <c r="C902" s="1"/>
      <c r="D902" s="5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 ht="15.5">
      <c r="A903" s="1"/>
      <c r="B903" s="1"/>
      <c r="C903" s="1"/>
      <c r="D903" s="5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 ht="15.5">
      <c r="A904" s="1"/>
      <c r="B904" s="1"/>
      <c r="C904" s="1"/>
      <c r="D904" s="5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 ht="15.5">
      <c r="A905" s="1"/>
      <c r="B905" s="1"/>
      <c r="C905" s="1"/>
      <c r="D905" s="5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 ht="15.5">
      <c r="A906" s="1"/>
      <c r="B906" s="1"/>
      <c r="C906" s="1"/>
      <c r="D906" s="5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 ht="15.5">
      <c r="A907" s="1"/>
      <c r="B907" s="1"/>
      <c r="C907" s="1"/>
      <c r="D907" s="5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 ht="15.5">
      <c r="A908" s="1"/>
      <c r="B908" s="1"/>
      <c r="C908" s="1"/>
      <c r="D908" s="5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 ht="15.5">
      <c r="A909" s="1"/>
      <c r="B909" s="1"/>
      <c r="C909" s="1"/>
      <c r="D909" s="5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 ht="15.5">
      <c r="A910" s="1"/>
      <c r="B910" s="1"/>
      <c r="C910" s="1"/>
      <c r="D910" s="5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 ht="15.5">
      <c r="A911" s="1"/>
      <c r="B911" s="1"/>
      <c r="C911" s="1"/>
      <c r="D911" s="5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 ht="15.5">
      <c r="A912" s="1"/>
      <c r="B912" s="1"/>
      <c r="C912" s="1"/>
      <c r="D912" s="5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ht="15.5">
      <c r="A913" s="1"/>
      <c r="B913" s="1"/>
      <c r="C913" s="1"/>
      <c r="D913" s="5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ht="15.5">
      <c r="A914" s="1"/>
      <c r="B914" s="1"/>
      <c r="C914" s="1"/>
      <c r="D914" s="5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ht="15.5">
      <c r="A915" s="1"/>
      <c r="B915" s="1"/>
      <c r="C915" s="1"/>
      <c r="D915" s="5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 ht="15.5">
      <c r="A916" s="1"/>
      <c r="B916" s="1"/>
      <c r="C916" s="1"/>
      <c r="D916" s="5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5.5">
      <c r="A917" s="1"/>
      <c r="B917" s="1"/>
      <c r="C917" s="1"/>
      <c r="D917" s="5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15.5">
      <c r="A918" s="1"/>
      <c r="B918" s="1"/>
      <c r="C918" s="1"/>
      <c r="D918" s="5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5.5">
      <c r="A919" s="1"/>
      <c r="B919" s="1"/>
      <c r="C919" s="1"/>
      <c r="D919" s="5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5.5">
      <c r="A920" s="1"/>
      <c r="B920" s="1"/>
      <c r="C920" s="1"/>
      <c r="D920" s="5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15.5">
      <c r="A921" s="1"/>
      <c r="B921" s="1"/>
      <c r="C921" s="1"/>
      <c r="D921" s="5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5.5">
      <c r="A922" s="1"/>
      <c r="B922" s="1"/>
      <c r="C922" s="1"/>
      <c r="D922" s="5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15.5">
      <c r="A923" s="1"/>
      <c r="B923" s="1"/>
      <c r="C923" s="1"/>
      <c r="D923" s="5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15.5">
      <c r="A924" s="1"/>
      <c r="B924" s="1"/>
      <c r="C924" s="1"/>
      <c r="D924" s="5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5.5">
      <c r="A925" s="1"/>
      <c r="B925" s="1"/>
      <c r="C925" s="1"/>
      <c r="D925" s="5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5.5">
      <c r="A926" s="1"/>
      <c r="B926" s="1"/>
      <c r="C926" s="1"/>
      <c r="D926" s="5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15.5">
      <c r="A927" s="1"/>
      <c r="B927" s="1"/>
      <c r="C927" s="1"/>
      <c r="D927" s="5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15.5">
      <c r="A928" s="1"/>
      <c r="B928" s="1"/>
      <c r="C928" s="1"/>
      <c r="D928" s="5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ht="15.5">
      <c r="A929" s="1"/>
      <c r="B929" s="1"/>
      <c r="C929" s="1"/>
      <c r="D929" s="5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 ht="15.5">
      <c r="A930" s="1"/>
      <c r="B930" s="1"/>
      <c r="C930" s="1"/>
      <c r="D930" s="5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 ht="15.5">
      <c r="A931" s="1"/>
      <c r="B931" s="1"/>
      <c r="C931" s="1"/>
      <c r="D931" s="5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 ht="15.5">
      <c r="A932" s="1"/>
      <c r="B932" s="1"/>
      <c r="C932" s="1"/>
      <c r="D932" s="5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15.5">
      <c r="A933" s="1"/>
      <c r="B933" s="1"/>
      <c r="C933" s="1"/>
      <c r="D933" s="5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ht="15.5">
      <c r="A934" s="1"/>
      <c r="B934" s="1"/>
      <c r="C934" s="1"/>
      <c r="D934" s="5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5.5">
      <c r="A935" s="1"/>
      <c r="B935" s="1"/>
      <c r="C935" s="1"/>
      <c r="D935" s="5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15.5">
      <c r="A936" s="1"/>
      <c r="B936" s="1"/>
      <c r="C936" s="1"/>
      <c r="D936" s="5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15.5">
      <c r="A937" s="1"/>
      <c r="B937" s="1"/>
      <c r="C937" s="1"/>
      <c r="D937" s="5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15.5">
      <c r="A938" s="1"/>
      <c r="B938" s="1"/>
      <c r="C938" s="1"/>
      <c r="D938" s="5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 ht="15.5">
      <c r="A939" s="1"/>
      <c r="B939" s="1"/>
      <c r="C939" s="1"/>
      <c r="D939" s="5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15.5">
      <c r="A940" s="1"/>
      <c r="B940" s="1"/>
      <c r="C940" s="1"/>
      <c r="D940" s="5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 ht="15.5">
      <c r="A941" s="1"/>
      <c r="B941" s="1"/>
      <c r="C941" s="1"/>
      <c r="D941" s="5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 ht="15.5">
      <c r="A942" s="1"/>
      <c r="B942" s="1"/>
      <c r="C942" s="1"/>
      <c r="D942" s="5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 ht="15.5">
      <c r="A943" s="1"/>
      <c r="B943" s="1"/>
      <c r="C943" s="1"/>
      <c r="D943" s="5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 ht="15.5">
      <c r="A944" s="1"/>
      <c r="B944" s="1"/>
      <c r="C944" s="1"/>
      <c r="D944" s="5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 ht="15.5">
      <c r="A945" s="1"/>
      <c r="B945" s="1"/>
      <c r="C945" s="1"/>
      <c r="D945" s="5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 ht="15.5">
      <c r="A946" s="1"/>
      <c r="B946" s="1"/>
      <c r="C946" s="1"/>
      <c r="D946" s="5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15.5">
      <c r="A947" s="1"/>
      <c r="B947" s="1"/>
      <c r="C947" s="1"/>
      <c r="D947" s="5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15.5">
      <c r="A948" s="1"/>
      <c r="B948" s="1"/>
      <c r="C948" s="1"/>
      <c r="D948" s="5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ht="15.5">
      <c r="A949" s="1"/>
      <c r="B949" s="1"/>
      <c r="C949" s="1"/>
      <c r="D949" s="5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ht="15.5">
      <c r="A950" s="1"/>
      <c r="B950" s="1"/>
      <c r="C950" s="1"/>
      <c r="D950" s="5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ht="15.5">
      <c r="A951" s="1"/>
      <c r="B951" s="1"/>
      <c r="C951" s="1"/>
      <c r="D951" s="5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 ht="15.5">
      <c r="A952" s="1"/>
      <c r="B952" s="1"/>
      <c r="C952" s="1"/>
      <c r="D952" s="5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 ht="15.5">
      <c r="A953" s="1"/>
      <c r="B953" s="1"/>
      <c r="C953" s="1"/>
      <c r="D953" s="5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 ht="15.5">
      <c r="A954" s="1"/>
      <c r="B954" s="1"/>
      <c r="C954" s="1"/>
      <c r="D954" s="5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 ht="15.5">
      <c r="A955" s="1"/>
      <c r="B955" s="1"/>
      <c r="C955" s="1"/>
      <c r="D955" s="5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 ht="15.5">
      <c r="A956" s="1"/>
      <c r="B956" s="1"/>
      <c r="C956" s="1"/>
      <c r="D956" s="5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 ht="15.5">
      <c r="A957" s="1"/>
      <c r="B957" s="1"/>
      <c r="C957" s="1"/>
      <c r="D957" s="5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 ht="15.5">
      <c r="A958" s="1"/>
      <c r="B958" s="1"/>
      <c r="C958" s="1"/>
      <c r="D958" s="5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 ht="15.5">
      <c r="A959" s="1"/>
      <c r="B959" s="1"/>
      <c r="C959" s="1"/>
      <c r="D959" s="5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 ht="15.5">
      <c r="A960" s="1"/>
      <c r="B960" s="1"/>
      <c r="C960" s="1"/>
      <c r="D960" s="5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 ht="15.5">
      <c r="A961" s="1"/>
      <c r="B961" s="1"/>
      <c r="C961" s="1"/>
      <c r="D961" s="5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 ht="15.5">
      <c r="A962" s="1"/>
      <c r="B962" s="1"/>
      <c r="C962" s="1"/>
      <c r="D962" s="5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 ht="15.5">
      <c r="A963" s="1"/>
      <c r="B963" s="1"/>
      <c r="C963" s="1"/>
      <c r="D963" s="5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 ht="15.5">
      <c r="A964" s="1"/>
      <c r="B964" s="1"/>
      <c r="C964" s="1"/>
      <c r="D964" s="5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 ht="15.5">
      <c r="A965" s="1"/>
      <c r="B965" s="1"/>
      <c r="C965" s="1"/>
      <c r="D965" s="5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 ht="15.5">
      <c r="A966" s="1"/>
      <c r="B966" s="1"/>
      <c r="C966" s="1"/>
      <c r="D966" s="5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 ht="15.5">
      <c r="A967" s="1"/>
      <c r="B967" s="1"/>
      <c r="C967" s="1"/>
      <c r="D967" s="5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 ht="15.5">
      <c r="A968" s="1"/>
      <c r="B968" s="1"/>
      <c r="C968" s="1"/>
      <c r="D968" s="5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 ht="15.5">
      <c r="A969" s="1"/>
      <c r="B969" s="1"/>
      <c r="C969" s="1"/>
      <c r="D969" s="5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5.5">
      <c r="A970" s="1"/>
      <c r="B970" s="1"/>
      <c r="C970" s="1"/>
      <c r="D970" s="5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15.5">
      <c r="A971" s="1"/>
      <c r="B971" s="1"/>
      <c r="C971" s="1"/>
      <c r="D971" s="5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5.5">
      <c r="A972" s="1"/>
      <c r="B972" s="1"/>
      <c r="C972" s="1"/>
      <c r="D972" s="5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15.5">
      <c r="A973" s="1"/>
      <c r="B973" s="1"/>
      <c r="C973" s="1"/>
      <c r="D973" s="5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15.5">
      <c r="A974" s="1"/>
      <c r="B974" s="1"/>
      <c r="C974" s="1"/>
      <c r="D974" s="5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5.5">
      <c r="A975" s="1"/>
      <c r="B975" s="1"/>
      <c r="C975" s="1"/>
      <c r="D975" s="5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5.5">
      <c r="A976" s="1"/>
      <c r="B976" s="1"/>
      <c r="C976" s="1"/>
      <c r="D976" s="5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15.5">
      <c r="A977" s="1"/>
      <c r="B977" s="1"/>
      <c r="C977" s="1"/>
      <c r="D977" s="5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5.5">
      <c r="A978" s="1"/>
      <c r="B978" s="1"/>
      <c r="C978" s="1"/>
      <c r="D978" s="5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15.5">
      <c r="A979" s="1"/>
      <c r="B979" s="1"/>
      <c r="C979" s="1"/>
      <c r="D979" s="5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15.5">
      <c r="A980" s="1"/>
      <c r="B980" s="1"/>
      <c r="C980" s="1"/>
      <c r="D980" s="5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5.5">
      <c r="A981" s="1"/>
      <c r="B981" s="1"/>
      <c r="C981" s="1"/>
      <c r="D981" s="5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 ht="15.5">
      <c r="A982" s="1"/>
      <c r="B982" s="1"/>
      <c r="C982" s="1"/>
      <c r="D982" s="5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15.5">
      <c r="A983" s="1"/>
      <c r="B983" s="1"/>
      <c r="C983" s="1"/>
      <c r="D983" s="5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15.5">
      <c r="A984" s="1"/>
      <c r="B984" s="1"/>
      <c r="C984" s="1"/>
      <c r="D984" s="5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5.5">
      <c r="A985" s="1"/>
      <c r="B985" s="1"/>
      <c r="C985" s="1"/>
      <c r="D985" s="5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15.5">
      <c r="A986" s="1"/>
      <c r="B986" s="1"/>
      <c r="C986" s="1"/>
      <c r="D986" s="5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15.5">
      <c r="A987" s="1"/>
      <c r="B987" s="1"/>
      <c r="C987" s="1"/>
      <c r="D987" s="5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15.5">
      <c r="A988" s="1"/>
      <c r="B988" s="1"/>
      <c r="C988" s="1"/>
      <c r="D988" s="5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ht="15.5">
      <c r="A989" s="1"/>
      <c r="B989" s="1"/>
      <c r="C989" s="1"/>
      <c r="D989" s="5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15.5">
      <c r="A990" s="1"/>
      <c r="B990" s="1"/>
      <c r="C990" s="1"/>
      <c r="D990" s="5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 ht="15.5">
      <c r="A991" s="1"/>
      <c r="B991" s="1"/>
      <c r="C991" s="1"/>
      <c r="D991" s="5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15.5">
      <c r="A992" s="1"/>
      <c r="B992" s="1"/>
      <c r="C992" s="1"/>
      <c r="D992" s="5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 ht="15.5">
      <c r="A993" s="1"/>
      <c r="B993" s="1"/>
      <c r="C993" s="1"/>
      <c r="D993" s="5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 ht="15.5">
      <c r="A994" s="1"/>
      <c r="B994" s="1"/>
      <c r="C994" s="1"/>
      <c r="D994" s="5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1:37" ht="15.5">
      <c r="A995" s="1"/>
      <c r="B995" s="1"/>
      <c r="C995" s="1"/>
      <c r="D995" s="5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 ht="15.5">
      <c r="A996" s="1"/>
      <c r="B996" s="1"/>
      <c r="C996" s="1"/>
      <c r="D996" s="5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 ht="15.5">
      <c r="A997" s="1"/>
      <c r="B997" s="1"/>
      <c r="C997" s="1"/>
      <c r="D997" s="5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 ht="15.5">
      <c r="A998" s="1"/>
      <c r="B998" s="1"/>
      <c r="C998" s="1"/>
      <c r="D998" s="5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 ht="15.5">
      <c r="A999" s="1"/>
      <c r="B999" s="1"/>
      <c r="C999" s="1"/>
      <c r="D999" s="5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 ht="15.5">
      <c r="A1000" s="1"/>
      <c r="B1000" s="1"/>
      <c r="C1000" s="1"/>
      <c r="D1000" s="5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</sheetData>
  <customSheetViews>
    <customSheetView guid="{6AC5A0E9-A963-4C9B-B1AE-8296683D974A}" filter="1" showAutoFilter="1">
      <pageMargins left="0.7" right="0.7" top="0.75" bottom="0.75" header="0.3" footer="0.3"/>
      <autoFilter ref="L44:AK57" xr:uid="{00000000-0000-0000-0000-000000000000}"/>
      <extLst>
        <ext uri="GoogleSheetsCustomDataVersion1">
          <go:sheetsCustomData xmlns:go="http://customooxmlschemas.google.com/" filterViewId="1715830881"/>
        </ext>
      </extLst>
    </customSheetView>
  </customSheetViews>
  <mergeCells count="126">
    <mergeCell ref="X42:AK42"/>
    <mergeCell ref="U1:W1"/>
    <mergeCell ref="U2:W2"/>
    <mergeCell ref="U3:W3"/>
    <mergeCell ref="B1:T3"/>
    <mergeCell ref="D63:E63"/>
    <mergeCell ref="I36:I37"/>
    <mergeCell ref="K36:K37"/>
    <mergeCell ref="B38:B39"/>
    <mergeCell ref="C38:C39"/>
    <mergeCell ref="D38:D39"/>
    <mergeCell ref="F38:F39"/>
    <mergeCell ref="G38:G39"/>
    <mergeCell ref="K38:K39"/>
    <mergeCell ref="B28:B29"/>
    <mergeCell ref="C28:C29"/>
    <mergeCell ref="D28:D29"/>
    <mergeCell ref="F28:F29"/>
    <mergeCell ref="G28:G29"/>
    <mergeCell ref="H28:H29"/>
    <mergeCell ref="I32:I33"/>
    <mergeCell ref="K32:K33"/>
    <mergeCell ref="H38:H39"/>
    <mergeCell ref="I38:I39"/>
    <mergeCell ref="B22:B23"/>
    <mergeCell ref="B24:B25"/>
    <mergeCell ref="C24:C25"/>
    <mergeCell ref="D24:D25"/>
    <mergeCell ref="F24:F25"/>
    <mergeCell ref="G24:G25"/>
    <mergeCell ref="H24:H25"/>
    <mergeCell ref="C26:C27"/>
    <mergeCell ref="D26:D27"/>
    <mergeCell ref="F26:F27"/>
    <mergeCell ref="G26:G27"/>
    <mergeCell ref="H26:H27"/>
    <mergeCell ref="B26:B27"/>
    <mergeCell ref="I34:I35"/>
    <mergeCell ref="K34:K35"/>
    <mergeCell ref="B34:B35"/>
    <mergeCell ref="B36:B37"/>
    <mergeCell ref="C36:C37"/>
    <mergeCell ref="D36:D37"/>
    <mergeCell ref="F36:F37"/>
    <mergeCell ref="G36:G37"/>
    <mergeCell ref="H36:H37"/>
    <mergeCell ref="B30:B31"/>
    <mergeCell ref="B32:B33"/>
    <mergeCell ref="C32:C33"/>
    <mergeCell ref="D32:D33"/>
    <mergeCell ref="F32:F33"/>
    <mergeCell ref="G32:G33"/>
    <mergeCell ref="H32:H33"/>
    <mergeCell ref="C34:C35"/>
    <mergeCell ref="D34:D35"/>
    <mergeCell ref="F34:F35"/>
    <mergeCell ref="G34:G35"/>
    <mergeCell ref="H34:H35"/>
    <mergeCell ref="I20:I21"/>
    <mergeCell ref="K20:K21"/>
    <mergeCell ref="I24:I25"/>
    <mergeCell ref="K24:K25"/>
    <mergeCell ref="C30:C31"/>
    <mergeCell ref="D30:D31"/>
    <mergeCell ref="F30:F31"/>
    <mergeCell ref="G30:G31"/>
    <mergeCell ref="H30:H31"/>
    <mergeCell ref="I30:I31"/>
    <mergeCell ref="K30:K31"/>
    <mergeCell ref="C22:C23"/>
    <mergeCell ref="D22:D23"/>
    <mergeCell ref="F22:F23"/>
    <mergeCell ref="G22:G23"/>
    <mergeCell ref="H22:H23"/>
    <mergeCell ref="I22:I23"/>
    <mergeCell ref="K22:K23"/>
    <mergeCell ref="I26:I27"/>
    <mergeCell ref="K26:K27"/>
    <mergeCell ref="I28:I29"/>
    <mergeCell ref="K28:K29"/>
    <mergeCell ref="B18:B19"/>
    <mergeCell ref="C18:C19"/>
    <mergeCell ref="D18:D19"/>
    <mergeCell ref="E18:F19"/>
    <mergeCell ref="G18:G19"/>
    <mergeCell ref="H18:H19"/>
    <mergeCell ref="B20:B21"/>
    <mergeCell ref="C20:C21"/>
    <mergeCell ref="D20:D21"/>
    <mergeCell ref="F20:F21"/>
    <mergeCell ref="G20:G21"/>
    <mergeCell ref="H20:H21"/>
    <mergeCell ref="W16:W17"/>
    <mergeCell ref="H12:H13"/>
    <mergeCell ref="I12:I13"/>
    <mergeCell ref="H14:H15"/>
    <mergeCell ref="I14:I15"/>
    <mergeCell ref="K14:K15"/>
    <mergeCell ref="K16:K17"/>
    <mergeCell ref="L16:L17"/>
    <mergeCell ref="I18:I19"/>
    <mergeCell ref="K18:K19"/>
    <mergeCell ref="L18:L19"/>
    <mergeCell ref="M18:V19"/>
    <mergeCell ref="W18:W19"/>
    <mergeCell ref="M16:V17"/>
    <mergeCell ref="B14:B15"/>
    <mergeCell ref="C14:C15"/>
    <mergeCell ref="D14:D15"/>
    <mergeCell ref="C16:C17"/>
    <mergeCell ref="D16:D17"/>
    <mergeCell ref="D4:I4"/>
    <mergeCell ref="E11:F11"/>
    <mergeCell ref="B12:B13"/>
    <mergeCell ref="K12:K13"/>
    <mergeCell ref="B16:B17"/>
    <mergeCell ref="F12:F13"/>
    <mergeCell ref="G12:G13"/>
    <mergeCell ref="E14:F15"/>
    <mergeCell ref="G14:G15"/>
    <mergeCell ref="E16:F17"/>
    <mergeCell ref="G16:G17"/>
    <mergeCell ref="H16:H17"/>
    <mergeCell ref="I16:I17"/>
    <mergeCell ref="C12:C13"/>
    <mergeCell ref="D12:D13"/>
  </mergeCells>
  <pageMargins left="0.70866141732283472" right="0.70866141732283472" top="0.74803149606299213" bottom="0.74803149606299213" header="0" footer="0"/>
  <pageSetup scale="15" orientation="landscape" r:id="rId1"/>
  <drawing r:id="rId2"/>
  <legacyDrawing r:id="rId3"/>
  <tableParts count="1"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53125" defaultRowHeight="15" customHeight="1"/>
  <cols>
    <col min="1" max="26" width="10.7265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Matriz objetivos metas indi</vt:lpstr>
      <vt:lpstr>Hoja1</vt:lpstr>
      <vt:lpstr>'Matriz objetivos metas indi'!Área_de_impresión</vt:lpstr>
      <vt:lpstr>'Matriz objetivos metas indi'!lista1</vt:lpstr>
      <vt:lpstr>lista1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2022-08-27T19:18:13Z</dcterms:created>
  <dcterms:modified xsi:type="dcterms:W3CDTF">2022-10-26T01:33:12Z</dcterms:modified>
</cp:coreProperties>
</file>